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 activeTab="1"/>
  </bookViews>
  <sheets>
    <sheet name="ведомственная" sheetId="1" r:id="rId1"/>
    <sheet name="ведомственная (2)" sheetId="6" r:id="rId2"/>
  </sheets>
  <definedNames>
    <definedName name="_xlnm.Print_Area" localSheetId="0">ведомственная!$A$1:$I$111</definedName>
    <definedName name="_xlnm.Print_Area" localSheetId="1">'ведомственная (2)'!$A$1:$I$111</definedName>
  </definedNames>
  <calcPr calcId="162913"/>
</workbook>
</file>

<file path=xl/calcChain.xml><?xml version="1.0" encoding="utf-8"?>
<calcChain xmlns="http://schemas.openxmlformats.org/spreadsheetml/2006/main">
  <c r="I93" i="6" l="1"/>
  <c r="H93" i="6"/>
  <c r="G93" i="6"/>
  <c r="I98" i="6"/>
  <c r="H98" i="6"/>
  <c r="I100" i="6"/>
  <c r="I99" i="6"/>
  <c r="H99" i="6"/>
  <c r="H100" i="6"/>
  <c r="G98" i="6"/>
  <c r="G99" i="6"/>
  <c r="G100" i="6"/>
  <c r="I98" i="1"/>
  <c r="H98" i="1"/>
  <c r="I99" i="1"/>
  <c r="H99" i="1"/>
  <c r="I100" i="1"/>
  <c r="H100" i="1"/>
  <c r="G98" i="1"/>
  <c r="G99" i="1"/>
  <c r="G100" i="1"/>
  <c r="I109" i="6"/>
  <c r="H109" i="6"/>
  <c r="H108" i="6" s="1"/>
  <c r="H107" i="6" s="1"/>
  <c r="G109" i="6"/>
  <c r="G108" i="6" s="1"/>
  <c r="G107" i="6" s="1"/>
  <c r="I108" i="6"/>
  <c r="I107" i="6" s="1"/>
  <c r="I105" i="6"/>
  <c r="I104" i="6" s="1"/>
  <c r="I103" i="6" s="1"/>
  <c r="I102" i="6" s="1"/>
  <c r="H105" i="6"/>
  <c r="H104" i="6" s="1"/>
  <c r="H103" i="6" s="1"/>
  <c r="H102" i="6" s="1"/>
  <c r="G105" i="6"/>
  <c r="G104" i="6" s="1"/>
  <c r="G103" i="6" s="1"/>
  <c r="G102" i="6" s="1"/>
  <c r="I96" i="6"/>
  <c r="I95" i="6" s="1"/>
  <c r="I94" i="6" s="1"/>
  <c r="H96" i="6"/>
  <c r="H95" i="6" s="1"/>
  <c r="H94" i="6" s="1"/>
  <c r="G96" i="6"/>
  <c r="G95" i="6" s="1"/>
  <c r="G94" i="6" s="1"/>
  <c r="I91" i="6"/>
  <c r="I90" i="6" s="1"/>
  <c r="H91" i="6"/>
  <c r="H90" i="6" s="1"/>
  <c r="G91" i="6"/>
  <c r="G90" i="6" s="1"/>
  <c r="I88" i="6"/>
  <c r="I87" i="6" s="1"/>
  <c r="H88" i="6"/>
  <c r="H87" i="6" s="1"/>
  <c r="G88" i="6"/>
  <c r="G87" i="6" s="1"/>
  <c r="G86" i="6" s="1"/>
  <c r="G85" i="6" s="1"/>
  <c r="I83" i="6"/>
  <c r="I82" i="6" s="1"/>
  <c r="I81" i="6" s="1"/>
  <c r="I80" i="6" s="1"/>
  <c r="H83" i="6"/>
  <c r="H82" i="6" s="1"/>
  <c r="H81" i="6" s="1"/>
  <c r="H80" i="6" s="1"/>
  <c r="G83" i="6"/>
  <c r="G82" i="6" s="1"/>
  <c r="G81" i="6" s="1"/>
  <c r="G80" i="6" s="1"/>
  <c r="I78" i="6"/>
  <c r="I77" i="6" s="1"/>
  <c r="H78" i="6"/>
  <c r="H77" i="6" s="1"/>
  <c r="G78" i="6"/>
  <c r="G77" i="6" s="1"/>
  <c r="I75" i="6"/>
  <c r="I74" i="6" s="1"/>
  <c r="H75" i="6"/>
  <c r="H74" i="6" s="1"/>
  <c r="G75" i="6"/>
  <c r="G74" i="6" s="1"/>
  <c r="I72" i="6"/>
  <c r="I71" i="6" s="1"/>
  <c r="H72" i="6"/>
  <c r="H71" i="6" s="1"/>
  <c r="G72" i="6"/>
  <c r="G71" i="6" s="1"/>
  <c r="I67" i="6"/>
  <c r="I66" i="6" s="1"/>
  <c r="I65" i="6" s="1"/>
  <c r="H67" i="6"/>
  <c r="H66" i="6" s="1"/>
  <c r="H65" i="6" s="1"/>
  <c r="G67" i="6"/>
  <c r="G66" i="6" s="1"/>
  <c r="G65" i="6" s="1"/>
  <c r="I63" i="6"/>
  <c r="I62" i="6" s="1"/>
  <c r="I61" i="6" s="1"/>
  <c r="I60" i="6" s="1"/>
  <c r="H63" i="6"/>
  <c r="H62" i="6" s="1"/>
  <c r="H61" i="6" s="1"/>
  <c r="G63" i="6"/>
  <c r="G62" i="6" s="1"/>
  <c r="G61" i="6" s="1"/>
  <c r="I58" i="6"/>
  <c r="I57" i="6" s="1"/>
  <c r="I56" i="6" s="1"/>
  <c r="I55" i="6" s="1"/>
  <c r="H58" i="6"/>
  <c r="H57" i="6" s="1"/>
  <c r="H56" i="6" s="1"/>
  <c r="H55" i="6" s="1"/>
  <c r="G58" i="6"/>
  <c r="G57" i="6" s="1"/>
  <c r="G56" i="6" s="1"/>
  <c r="G55" i="6"/>
  <c r="I53" i="6"/>
  <c r="H53" i="6"/>
  <c r="G53" i="6"/>
  <c r="I51" i="6"/>
  <c r="I50" i="6" s="1"/>
  <c r="I49" i="6" s="1"/>
  <c r="I48" i="6" s="1"/>
  <c r="H51" i="6"/>
  <c r="G51" i="6"/>
  <c r="G50" i="6" s="1"/>
  <c r="H50" i="6"/>
  <c r="H49" i="6"/>
  <c r="H48" i="6" s="1"/>
  <c r="G49" i="6"/>
  <c r="G48" i="6" s="1"/>
  <c r="I46" i="6"/>
  <c r="I45" i="6" s="1"/>
  <c r="I44" i="6" s="1"/>
  <c r="H46" i="6"/>
  <c r="H45" i="6" s="1"/>
  <c r="H44" i="6" s="1"/>
  <c r="G46" i="6"/>
  <c r="G45" i="6" s="1"/>
  <c r="G44" i="6" s="1"/>
  <c r="I42" i="6"/>
  <c r="H42" i="6"/>
  <c r="H41" i="6" s="1"/>
  <c r="H40" i="6" s="1"/>
  <c r="G42" i="6"/>
  <c r="G41" i="6" s="1"/>
  <c r="G40" i="6" s="1"/>
  <c r="I41" i="6"/>
  <c r="I40" i="6" s="1"/>
  <c r="I38" i="6"/>
  <c r="I37" i="6" s="1"/>
  <c r="I36" i="6" s="1"/>
  <c r="H38" i="6"/>
  <c r="H37" i="6" s="1"/>
  <c r="H36" i="6" s="1"/>
  <c r="G38" i="6"/>
  <c r="G37" i="6" s="1"/>
  <c r="G36" i="6" s="1"/>
  <c r="I34" i="6"/>
  <c r="I33" i="6" s="1"/>
  <c r="H34" i="6"/>
  <c r="H33" i="6" s="1"/>
  <c r="G34" i="6"/>
  <c r="G33" i="6" s="1"/>
  <c r="G25" i="6" s="1"/>
  <c r="I31" i="6"/>
  <c r="H31" i="6"/>
  <c r="G31" i="6"/>
  <c r="I29" i="6"/>
  <c r="H29" i="6"/>
  <c r="G29" i="6"/>
  <c r="I27" i="6"/>
  <c r="I26" i="6" s="1"/>
  <c r="H27" i="6"/>
  <c r="H26" i="6" s="1"/>
  <c r="G27" i="6"/>
  <c r="G26" i="6"/>
  <c r="I23" i="6"/>
  <c r="I22" i="6" s="1"/>
  <c r="I18" i="6" s="1"/>
  <c r="H23" i="6"/>
  <c r="H22" i="6" s="1"/>
  <c r="G23" i="6"/>
  <c r="G22" i="6" s="1"/>
  <c r="I20" i="6"/>
  <c r="I19" i="6" s="1"/>
  <c r="H20" i="6"/>
  <c r="H19" i="6" s="1"/>
  <c r="G20" i="6"/>
  <c r="G19" i="6" s="1"/>
  <c r="G18" i="6" s="1"/>
  <c r="H86" i="6" l="1"/>
  <c r="H85" i="6" s="1"/>
  <c r="H70" i="6"/>
  <c r="H69" i="6" s="1"/>
  <c r="H25" i="6"/>
  <c r="G60" i="6"/>
  <c r="G70" i="6"/>
  <c r="G69" i="6" s="1"/>
  <c r="G17" i="6"/>
  <c r="H60" i="6"/>
  <c r="H18" i="6"/>
  <c r="I86" i="6"/>
  <c r="I85" i="6" s="1"/>
  <c r="I25" i="6"/>
  <c r="I17" i="6" s="1"/>
  <c r="I70" i="6"/>
  <c r="I69" i="6" s="1"/>
  <c r="I88" i="1"/>
  <c r="I87" i="1" s="1"/>
  <c r="H88" i="1"/>
  <c r="H87" i="1" s="1"/>
  <c r="G88" i="1"/>
  <c r="G87" i="1" s="1"/>
  <c r="G111" i="6" l="1"/>
  <c r="G16" i="6"/>
  <c r="H17" i="6"/>
  <c r="I111" i="6"/>
  <c r="I16" i="6"/>
  <c r="G109" i="1"/>
  <c r="G108" i="1" s="1"/>
  <c r="G107" i="1" s="1"/>
  <c r="H111" i="6" l="1"/>
  <c r="H16" i="6"/>
  <c r="I42" i="1"/>
  <c r="I41" i="1" s="1"/>
  <c r="I40" i="1" s="1"/>
  <c r="H42" i="1"/>
  <c r="H41" i="1" s="1"/>
  <c r="H40" i="1" s="1"/>
  <c r="H109" i="1" l="1"/>
  <c r="H108" i="1" s="1"/>
  <c r="H107" i="1" s="1"/>
  <c r="I75" i="1"/>
  <c r="I109" i="1"/>
  <c r="I108" i="1" s="1"/>
  <c r="I107" i="1" s="1"/>
  <c r="G42" i="1"/>
  <c r="G41" i="1" s="1"/>
  <c r="G40" i="1" s="1"/>
  <c r="I34" i="1"/>
  <c r="I33" i="1" s="1"/>
  <c r="H34" i="1"/>
  <c r="H33" i="1" s="1"/>
  <c r="G34" i="1"/>
  <c r="G33" i="1" s="1"/>
  <c r="G20" i="1" l="1"/>
  <c r="G19" i="1" s="1"/>
  <c r="G18" i="1" s="1"/>
  <c r="I96" i="1"/>
  <c r="I95" i="1" s="1"/>
  <c r="I94" i="1" s="1"/>
  <c r="I93" i="1" s="1"/>
  <c r="H96" i="1"/>
  <c r="H95" i="1" s="1"/>
  <c r="H94" i="1" s="1"/>
  <c r="H93" i="1" s="1"/>
  <c r="G96" i="1"/>
  <c r="G95" i="1" s="1"/>
  <c r="G94" i="1" s="1"/>
  <c r="G93" i="1" s="1"/>
  <c r="I105" i="1"/>
  <c r="I104" i="1" s="1"/>
  <c r="I103" i="1" s="1"/>
  <c r="I102" i="1" s="1"/>
  <c r="H105" i="1"/>
  <c r="H104" i="1" s="1"/>
  <c r="H103" i="1" s="1"/>
  <c r="H102" i="1" s="1"/>
  <c r="G105" i="1"/>
  <c r="G104" i="1" s="1"/>
  <c r="G103" i="1" s="1"/>
  <c r="G102" i="1" s="1"/>
  <c r="I91" i="1"/>
  <c r="I90" i="1" s="1"/>
  <c r="I86" i="1" s="1"/>
  <c r="I85" i="1" s="1"/>
  <c r="H91" i="1"/>
  <c r="H90" i="1" s="1"/>
  <c r="H86" i="1" s="1"/>
  <c r="H85" i="1" s="1"/>
  <c r="G91" i="1"/>
  <c r="G90" i="1" s="1"/>
  <c r="G86" i="1" s="1"/>
  <c r="G85" i="1" s="1"/>
  <c r="I83" i="1"/>
  <c r="I82" i="1" s="1"/>
  <c r="I81" i="1" s="1"/>
  <c r="I80" i="1" s="1"/>
  <c r="H83" i="1"/>
  <c r="H82" i="1" s="1"/>
  <c r="H81" i="1" s="1"/>
  <c r="H80" i="1" s="1"/>
  <c r="G83" i="1"/>
  <c r="G82" i="1" s="1"/>
  <c r="G81" i="1" s="1"/>
  <c r="G80" i="1" s="1"/>
  <c r="I72" i="1"/>
  <c r="I71" i="1" s="1"/>
  <c r="I74" i="1"/>
  <c r="I78" i="1"/>
  <c r="I77" i="1" s="1"/>
  <c r="H72" i="1"/>
  <c r="H71" i="1" s="1"/>
  <c r="H75" i="1"/>
  <c r="H74" i="1" s="1"/>
  <c r="H78" i="1"/>
  <c r="H77" i="1" s="1"/>
  <c r="G72" i="1"/>
  <c r="G71" i="1" s="1"/>
  <c r="G75" i="1"/>
  <c r="G74" i="1" s="1"/>
  <c r="G78" i="1"/>
  <c r="G77" i="1" s="1"/>
  <c r="I63" i="1"/>
  <c r="I62" i="1" s="1"/>
  <c r="I61" i="1" s="1"/>
  <c r="I67" i="1"/>
  <c r="I66" i="1" s="1"/>
  <c r="I65" i="1" s="1"/>
  <c r="H63" i="1"/>
  <c r="H62" i="1" s="1"/>
  <c r="H61" i="1" s="1"/>
  <c r="H67" i="1"/>
  <c r="H66" i="1" s="1"/>
  <c r="H65" i="1" s="1"/>
  <c r="G63" i="1"/>
  <c r="G62" i="1" s="1"/>
  <c r="G61" i="1" s="1"/>
  <c r="G67" i="1"/>
  <c r="G66" i="1" s="1"/>
  <c r="G65" i="1" s="1"/>
  <c r="I20" i="1"/>
  <c r="I19" i="1" s="1"/>
  <c r="I23" i="1"/>
  <c r="I22" i="1" s="1"/>
  <c r="I27" i="1"/>
  <c r="I31" i="1"/>
  <c r="I38" i="1"/>
  <c r="I37" i="1" s="1"/>
  <c r="I36" i="1" s="1"/>
  <c r="I46" i="1"/>
  <c r="I45" i="1" s="1"/>
  <c r="I44" i="1" s="1"/>
  <c r="H20" i="1"/>
  <c r="H19" i="1" s="1"/>
  <c r="H23" i="1"/>
  <c r="H22" i="1" s="1"/>
  <c r="H27" i="1"/>
  <c r="H31" i="1"/>
  <c r="H38" i="1"/>
  <c r="H37" i="1" s="1"/>
  <c r="H36" i="1" s="1"/>
  <c r="H46" i="1"/>
  <c r="H45" i="1" s="1"/>
  <c r="H44" i="1" s="1"/>
  <c r="G27" i="1"/>
  <c r="G31" i="1"/>
  <c r="G38" i="1"/>
  <c r="G37" i="1" s="1"/>
  <c r="G36" i="1" s="1"/>
  <c r="G46" i="1"/>
  <c r="G45" i="1" s="1"/>
  <c r="G44" i="1" s="1"/>
  <c r="H58" i="1"/>
  <c r="H57" i="1" s="1"/>
  <c r="H56" i="1" s="1"/>
  <c r="H55" i="1" s="1"/>
  <c r="I58" i="1"/>
  <c r="I57" i="1" s="1"/>
  <c r="I56" i="1" s="1"/>
  <c r="I55" i="1" s="1"/>
  <c r="G58" i="1"/>
  <c r="G57" i="1" s="1"/>
  <c r="G56" i="1" s="1"/>
  <c r="G55" i="1" s="1"/>
  <c r="I53" i="1"/>
  <c r="H53" i="1"/>
  <c r="G53" i="1"/>
  <c r="I51" i="1"/>
  <c r="H51" i="1"/>
  <c r="G51" i="1"/>
  <c r="I29" i="1"/>
  <c r="H29" i="1"/>
  <c r="G29" i="1"/>
  <c r="G23" i="1"/>
  <c r="G22" i="1" s="1"/>
  <c r="I60" i="1" l="1"/>
  <c r="H26" i="1"/>
  <c r="H25" i="1" s="1"/>
  <c r="G50" i="1"/>
  <c r="G49" i="1" s="1"/>
  <c r="G48" i="1" s="1"/>
  <c r="I50" i="1"/>
  <c r="I49" i="1" s="1"/>
  <c r="I48" i="1" s="1"/>
  <c r="I26" i="1"/>
  <c r="I25" i="1" s="1"/>
  <c r="I18" i="1"/>
  <c r="G26" i="1"/>
  <c r="H70" i="1"/>
  <c r="H69" i="1" s="1"/>
  <c r="H50" i="1"/>
  <c r="H49" i="1" s="1"/>
  <c r="H48" i="1" s="1"/>
  <c r="G70" i="1"/>
  <c r="G69" i="1" s="1"/>
  <c r="I70" i="1"/>
  <c r="I69" i="1" s="1"/>
  <c r="H18" i="1"/>
  <c r="G60" i="1"/>
  <c r="H60" i="1"/>
  <c r="I17" i="1" l="1"/>
  <c r="I16" i="1" s="1"/>
  <c r="I111" i="1"/>
  <c r="H17" i="1"/>
  <c r="H111" i="1" s="1"/>
  <c r="G25" i="1"/>
  <c r="H16" i="1" l="1"/>
  <c r="G17" i="1"/>
  <c r="G111" i="1" s="1"/>
  <c r="G16" i="1" l="1"/>
</calcChain>
</file>

<file path=xl/sharedStrings.xml><?xml version="1.0" encoding="utf-8"?>
<sst xmlns="http://schemas.openxmlformats.org/spreadsheetml/2006/main" count="1006" uniqueCount="164">
  <si>
    <t>рублей</t>
  </si>
  <si>
    <t>Наименование</t>
  </si>
  <si>
    <t>ГРБС</t>
  </si>
  <si>
    <t>Рз</t>
  </si>
  <si>
    <t>Пр</t>
  </si>
  <si>
    <t>ЦСР</t>
  </si>
  <si>
    <t>ВР</t>
  </si>
  <si>
    <t xml:space="preserve">Сумма на </t>
  </si>
  <si>
    <t>2019 год</t>
  </si>
  <si>
    <t>Общегосударственные вопросы</t>
  </si>
  <si>
    <t>01</t>
  </si>
  <si>
    <t>03</t>
  </si>
  <si>
    <t>2020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</si>
  <si>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</si>
  <si>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</si>
  <si>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</si>
  <si>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</si>
  <si>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</si>
  <si>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100</t>
  </si>
  <si>
    <t>120</t>
  </si>
  <si>
    <t>200</t>
  </si>
  <si>
    <t>240</t>
  </si>
  <si>
    <t>800</t>
  </si>
  <si>
    <t>Функционирование Правительства Российской Федерации, высших  исполнительной органов государственной власти субъектов Российской Федерации 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</si>
  <si>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</si>
  <si>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</si>
  <si>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Уплата налогов, сборов и иных платежей</t>
  </si>
  <si>
    <t>06</t>
  </si>
  <si>
    <t>07</t>
  </si>
  <si>
    <t>Закупка товаров, работ и услуг для государственных (муниципальных) нужд</t>
  </si>
  <si>
    <t>Межбюджетные трансферты</t>
  </si>
  <si>
    <t>Национальная оборона</t>
  </si>
  <si>
    <t>02</t>
  </si>
  <si>
    <t>Мобилизационная и вневойсковая подготовка</t>
  </si>
  <si>
    <t>Осуществление  первичноого воинского учета на территориях, где отсутствуют военные комиссариаты 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</si>
  <si>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</si>
  <si>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09</t>
  </si>
  <si>
    <t>300</t>
  </si>
  <si>
    <t>Национальная экономика</t>
  </si>
  <si>
    <t>05</t>
  </si>
  <si>
    <t>08</t>
  </si>
  <si>
    <t>Иные межбюджетные трансферты</t>
  </si>
  <si>
    <t>12</t>
  </si>
  <si>
    <t>Резервные средства</t>
  </si>
  <si>
    <t>Образование</t>
  </si>
  <si>
    <t>Культура</t>
  </si>
  <si>
    <t>Социальная политика</t>
  </si>
  <si>
    <t>10</t>
  </si>
  <si>
    <t>Публичные нормативные социальные выплаты гражданам</t>
  </si>
  <si>
    <t>Физическая культура и спорт</t>
  </si>
  <si>
    <t>11</t>
  </si>
  <si>
    <t>Мероприятия по работе с семьей, детьми и молодежью</t>
  </si>
  <si>
    <t>Резервные фонды</t>
  </si>
  <si>
    <t>ИТОГО</t>
  </si>
  <si>
    <t>Информационное обеспечение деятельности органов местного самоуправления</t>
  </si>
  <si>
    <t>70 0 00 80070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</si>
  <si>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</si>
  <si>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Выплата муниципальных пенсий (доплат к государственным пенсиям)</t>
  </si>
  <si>
    <t>Мероприятия по землеустройству и землепользованию</t>
  </si>
  <si>
    <t>Молодежная политика и оздоровление детей</t>
  </si>
  <si>
    <t>Обеспечение деятельности главы муниципального образования</t>
  </si>
  <si>
    <t>Мероприятия в сфере пожарной безопасности</t>
  </si>
  <si>
    <t>Организация и обеспечение освещения улиц</t>
  </si>
  <si>
    <t>Организация и содержание мест захоронений (кладбищ)</t>
  </si>
  <si>
    <t>Мероприятия по благоустройству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</si>
  <si>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</si>
  <si>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Дворцы и Дома культуры, клубы, выставочные залы</t>
  </si>
  <si>
    <t>Мероприяти по развитию физической культуры и спорта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</si>
  <si>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</si>
  <si>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выплату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</si>
  <si>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</si>
  <si>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70 0 00 84200</t>
  </si>
  <si>
    <t>Резервные фонды местных администраций</t>
  </si>
  <si>
    <t>Обеспечение пожарной безопасности</t>
  </si>
  <si>
    <t>Дорожное хозяйство(дорожные фонды)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</si>
  <si>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</si>
  <si>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</si>
  <si>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</si>
  <si>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 xml:space="preserve">Культура и кинематография </t>
  </si>
  <si>
    <t xml:space="preserve">08 </t>
  </si>
  <si>
    <t>Социальное обеспечение и иные выплаты населению</t>
  </si>
  <si>
    <t>Физическая культура</t>
  </si>
  <si>
    <t>870</t>
  </si>
  <si>
    <t>850</t>
  </si>
  <si>
    <t>500</t>
  </si>
  <si>
    <t>540</t>
  </si>
  <si>
    <t>70 0 00 83030</t>
  </si>
  <si>
    <t>Пенсионное обеспечение</t>
  </si>
  <si>
    <t>310</t>
  </si>
  <si>
    <t>Чемлыжская сельская администрация</t>
  </si>
  <si>
    <t>016</t>
  </si>
  <si>
    <t>16 0 11 80010</t>
  </si>
  <si>
    <t>16 0 11 80040</t>
  </si>
  <si>
    <t>16 0 12 51180</t>
  </si>
  <si>
    <t>16 0 21 81140</t>
  </si>
  <si>
    <t>16 0 31 83740</t>
  </si>
  <si>
    <t>16 0 41 80910</t>
  </si>
  <si>
    <t>16 0 51 81690</t>
  </si>
  <si>
    <t>16 0 51 81710</t>
  </si>
  <si>
    <t>16 0 51 81730</t>
  </si>
  <si>
    <t>16 0 61 82360</t>
  </si>
  <si>
    <t>16 0 71 84260</t>
  </si>
  <si>
    <t>16 0 71 80480</t>
  </si>
  <si>
    <t>16 0 81 82450</t>
  </si>
  <si>
    <t>16 0 91 82300</t>
  </si>
  <si>
    <t>2021 год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</si>
  <si>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</si>
  <si>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16 0 11 84440</t>
  </si>
  <si>
    <t xml:space="preserve">Обеспечение проведения выборов и референдумов </t>
  </si>
  <si>
    <t xml:space="preserve">Организация и проведение выборов и референдумов </t>
  </si>
  <si>
    <t>Специальные расходы</t>
  </si>
  <si>
    <t>Условно утвержденные расходы</t>
  </si>
  <si>
    <t>99</t>
  </si>
  <si>
    <t>70 0 00 80080</t>
  </si>
  <si>
    <t>990</t>
  </si>
  <si>
    <t>70 0 00 80060</t>
  </si>
  <si>
    <t>880</t>
  </si>
  <si>
    <t>"О внесении изменений в решение Чемлыжского сельского Совета народных депутатов</t>
  </si>
  <si>
    <t xml:space="preserve">Приложение №  2  к решению                                  </t>
  </si>
  <si>
    <t>"О бюджете муниципального образования "Чемлыжское сельское  поселение" на 2019 год</t>
  </si>
  <si>
    <t>и плановый   период 2020 и 2021 годов"</t>
  </si>
  <si>
    <t xml:space="preserve">"О бюджете муниципального образования "Чемлыжское сельское </t>
  </si>
  <si>
    <t>поселение" на 2019 год и плановый   период 2020 и 2021 годов"</t>
  </si>
  <si>
    <t>Приложение № 5.1</t>
  </si>
  <si>
    <t xml:space="preserve">Социальное обеспечение и иные выплаты населению </t>
  </si>
  <si>
    <t>Мероприятия, направленные на укрепление здоровья населения</t>
  </si>
  <si>
    <t>Социальные выплаты гражданам, кроме публичных нормативных социальных выплат</t>
  </si>
  <si>
    <r>
      <t>16 0 81</t>
    </r>
    <r>
      <rPr>
        <sz val="14"/>
        <rFont val="Times New Roman"/>
        <family val="1"/>
        <charset val="204"/>
      </rPr>
      <t xml:space="preserve"> 82500</t>
    </r>
  </si>
  <si>
    <t>320</t>
  </si>
  <si>
    <t>Приложение №  2  к решению</t>
  </si>
  <si>
    <t>Чемлыжского сельского Совета народных депутатов  от 12.04.2019 г. № ___</t>
  </si>
  <si>
    <t xml:space="preserve"> и плановый   период 2020 и 2021 годов"</t>
  </si>
  <si>
    <t xml:space="preserve">Реализация переданных полномочий по реше-нию отдельных вопросов местного значения муниципальных районов в соответствии с зак-люченными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</si>
  <si>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Иные закупки товаров, работ и услуг для обеспечения государственных (муниципаль-ных) нужд</t>
  </si>
  <si>
    <t>Осуществление  первичноого воинского учета на территориях, где отсутствуют военные ко-миссариаты  в рамках непрограммных расхо-дов федеральных органов исполнительной власти</t>
  </si>
  <si>
    <t>Расходы на выплаты персоналу государствен-ных (муниципальных) органов</t>
  </si>
  <si>
    <t>Функционирование Правительства Российс-кой Федерации, высших  исполнительной органов государственной власти субъектов Российской Федерации , местных админист-раций</t>
  </si>
  <si>
    <t>Функционирование высшего должностного лица субъекта Российской Федерации и му-ниципального образования</t>
  </si>
  <si>
    <t>Обеспечение деятельности главы муниципально-го образования</t>
  </si>
  <si>
    <t>Расходы на выплаты персоналу в целях обеспе-чения выполнения функций государственными (муниципальными) органами, казенными учреж-дениями, органами управления государственны-ми внебюджетными фондами</t>
  </si>
  <si>
    <t>Руководство и управление в сфере установлен-ных функций органов местного самоуправле-ния</t>
  </si>
  <si>
    <t>Закупка товаров, работ и услуг для обеспече-ния государственных (муниципальных) нужд</t>
  </si>
  <si>
    <t>Иные закупки товаров, работ и услуг для обес-печения государственных (муниципальных) нужд</t>
  </si>
  <si>
    <t>Реализация переданных полномочий по реше-нию отдельных вопросов местного значения поселений в соответствии с заключенными соглашениями в части осуществления внутрен-него муниципального финансового контроля</t>
  </si>
  <si>
    <t>Обеспечение деятельности финансовых, налоговых и таможенных органов и орга-нов финансового (финансово-бюджетного) надзора</t>
  </si>
  <si>
    <t>Реализация переданных полномочий по реше-нию отдельных вопросов местного значения поселений в соответствии с заключенными соглашениями в части осуществления внешне-го муниципального финансового контроля</t>
  </si>
  <si>
    <t xml:space="preserve">Обеспечение проведения выборов и рефе-рендумов </t>
  </si>
  <si>
    <t xml:space="preserve">Организация и проведение выборов и референ-думов </t>
  </si>
  <si>
    <t>Закупка товаров, работ и услуг для государст-венных (муниципальных) нужд</t>
  </si>
  <si>
    <t>Национальная безопасность и правоохрани-тельная деятельность</t>
  </si>
  <si>
    <t xml:space="preserve">Реализация переданных полномочий по реше-нию отдельных вопросов местного значения муниципальных районов в соответствии с зак-люченными соглашениями на дорожную дея-тельность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муници-пального контроля за сохранностью автомо-бильных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</si>
  <si>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Мероприятия по землеустройству и землеполь-зованию</t>
  </si>
  <si>
    <t>Организация и содержание мест захороне-ний (кладбищ)</t>
  </si>
  <si>
    <t>Мероприятия по работе с семьей, детьми и мо-лодежью</t>
  </si>
  <si>
    <t>Реализация переданных полномочий по реше-нию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</si>
  <si>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Выплата муниципальных пенсий (доплат к госу-дарственным пенсиям)</t>
  </si>
  <si>
    <t>Социальное обеспечение и иные выплаты насе-лению</t>
  </si>
  <si>
    <t xml:space="preserve">Социальное обеспечение и иные выплаты насе-лению </t>
  </si>
  <si>
    <t>Мероприятия, направленные на укрепление здо-ровья населения</t>
  </si>
  <si>
    <t>Социальные выплаты гражданам, кроме публич-ных нормативных социальных выплат</t>
  </si>
  <si>
    <t>Изменения распределения бюджетных ассигнований  по ведомственной структуре расходов бюджета предусмотренного приложением №5  к решению Чемлыжского</t>
  </si>
  <si>
    <t>сельского Совета народных  " О бюджете муниципального образования  " Чемлыжское сельское поселение" на 2019 год и плановый период 2020 и 2021 годов</t>
  </si>
  <si>
    <t>Изменения распределения бюджетных ассигнований по ведомственной структуре расходов бюджета предусмотренного приложением №5  к решению Чемлыжского</t>
  </si>
  <si>
    <t xml:space="preserve"> сельского Совета народных  " О бюджете муниципального образования  " Чемлыжское сельское поселение" на 2019 год и плановый период 2020 и 2021 годов.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</si>
</sst>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р_."/>
    <numFmt numFmtId="165" formatCode="#,##0.00_ ;[Red]\-#,##0.00\ "/>
    <numFmt numFmtId="166" formatCode="#,##0.00_ ;\-#,##0.00\ "/>
  </numFmts>
  <fonts count="14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8"/>
      <name val="Calibri"/>
      <family val="2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5" xfId="0" applyFont="1" applyBorder="1" applyAlignment="1">
      <alignment horizontal="left" wrapText="1"/>
    </xf>
    <xf numFmtId="0" fontId="1" fillId="0" borderId="5" xfId="0" applyFont="1" applyFill="1" applyBorder="1" applyAlignment="1">
      <alignment wrapText="1"/>
    </xf>
    <xf numFmtId="0" fontId="1" fillId="0" borderId="5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wrapText="1"/>
    </xf>
    <xf numFmtId="0" fontId="2" fillId="0" borderId="4" xfId="0" applyFont="1" applyFill="1" applyBorder="1" applyAlignment="1">
      <alignment horizontal="left" vertical="top"/>
    </xf>
    <xf numFmtId="0" fontId="5" fillId="0" borderId="0" xfId="0" applyFont="1"/>
    <xf numFmtId="164" fontId="0" fillId="0" borderId="0" xfId="0" applyNumberFormat="1"/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wrapText="1"/>
    </xf>
    <xf numFmtId="0" fontId="5" fillId="0" borderId="4" xfId="0" applyFont="1" applyBorder="1"/>
    <xf numFmtId="0" fontId="9" fillId="0" borderId="0" xfId="0" applyFont="1"/>
    <xf numFmtId="2" fontId="5" fillId="0" borderId="0" xfId="0" applyNumberFormat="1" applyFont="1"/>
    <xf numFmtId="2" fontId="0" fillId="0" borderId="0" xfId="0" applyNumberFormat="1"/>
    <xf numFmtId="0" fontId="5" fillId="0" borderId="4" xfId="0" applyFont="1" applyFill="1" applyBorder="1"/>
    <xf numFmtId="0" fontId="9" fillId="0" borderId="0" xfId="0" applyFont="1" applyFill="1"/>
    <xf numFmtId="2" fontId="5" fillId="0" borderId="4" xfId="0" applyNumberFormat="1" applyFont="1" applyFill="1" applyBorder="1"/>
    <xf numFmtId="2" fontId="5" fillId="0" borderId="0" xfId="0" applyNumberFormat="1" applyFont="1" applyFill="1"/>
    <xf numFmtId="0" fontId="2" fillId="0" borderId="5" xfId="0" applyFont="1" applyFill="1" applyBorder="1" applyAlignment="1">
      <alignment horizontal="left" wrapText="1"/>
    </xf>
    <xf numFmtId="0" fontId="0" fillId="3" borderId="0" xfId="0" applyFill="1"/>
    <xf numFmtId="0" fontId="1" fillId="0" borderId="4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" fillId="0" borderId="4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wrapText="1"/>
    </xf>
    <xf numFmtId="49" fontId="3" fillId="0" borderId="4" xfId="0" applyNumberFormat="1" applyFont="1" applyBorder="1" applyAlignment="1">
      <alignment horizontal="center"/>
    </xf>
    <xf numFmtId="0" fontId="6" fillId="0" borderId="4" xfId="0" applyFont="1" applyFill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0" fontId="3" fillId="0" borderId="1" xfId="0" applyFont="1" applyFill="1" applyBorder="1" applyAlignment="1">
      <alignment wrapText="1"/>
    </xf>
    <xf numFmtId="49" fontId="3" fillId="0" borderId="6" xfId="0" applyNumberFormat="1" applyFont="1" applyBorder="1" applyAlignment="1">
      <alignment horizontal="center"/>
    </xf>
    <xf numFmtId="0" fontId="1" fillId="0" borderId="1" xfId="0" applyFont="1" applyFill="1" applyBorder="1" applyAlignment="1">
      <alignment wrapText="1"/>
    </xf>
    <xf numFmtId="49" fontId="1" fillId="0" borderId="6" xfId="0" applyNumberFormat="1" applyFont="1" applyBorder="1" applyAlignment="1">
      <alignment horizontal="center"/>
    </xf>
    <xf numFmtId="0" fontId="3" fillId="3" borderId="1" xfId="0" applyFont="1" applyFill="1" applyBorder="1" applyAlignment="1">
      <alignment vertical="top" wrapText="1"/>
    </xf>
    <xf numFmtId="0" fontId="1" fillId="3" borderId="4" xfId="0" applyFont="1" applyFill="1" applyBorder="1" applyAlignment="1">
      <alignment vertical="top" wrapText="1"/>
    </xf>
    <xf numFmtId="0" fontId="1" fillId="4" borderId="4" xfId="0" applyFont="1" applyFill="1" applyBorder="1" applyAlignment="1">
      <alignment horizontal="left" wrapText="1"/>
    </xf>
    <xf numFmtId="0" fontId="1" fillId="0" borderId="4" xfId="0" applyFont="1" applyBorder="1" applyAlignment="1">
      <alignment wrapText="1"/>
    </xf>
    <xf numFmtId="0" fontId="8" fillId="3" borderId="1" xfId="0" applyFont="1" applyFill="1" applyBorder="1" applyAlignment="1">
      <alignment vertical="top" wrapText="1"/>
    </xf>
    <xf numFmtId="0" fontId="8" fillId="3" borderId="4" xfId="0" applyFont="1" applyFill="1" applyBorder="1" applyAlignment="1">
      <alignment vertical="top" wrapText="1"/>
    </xf>
    <xf numFmtId="49" fontId="11" fillId="0" borderId="4" xfId="0" applyNumberFormat="1" applyFont="1" applyBorder="1" applyAlignment="1">
      <alignment horizontal="center"/>
    </xf>
    <xf numFmtId="0" fontId="3" fillId="4" borderId="4" xfId="0" applyFont="1" applyFill="1" applyBorder="1" applyAlignment="1">
      <alignment horizontal="left" wrapText="1"/>
    </xf>
    <xf numFmtId="0" fontId="5" fillId="0" borderId="0" xfId="0" applyFont="1"/>
    <xf numFmtId="2" fontId="5" fillId="0" borderId="0" xfId="0" applyNumberFormat="1" applyFont="1"/>
    <xf numFmtId="49" fontId="8" fillId="0" borderId="4" xfId="0" applyNumberFormat="1" applyFont="1" applyBorder="1" applyAlignment="1">
      <alignment horizontal="center"/>
    </xf>
    <xf numFmtId="0" fontId="12" fillId="3" borderId="0" xfId="0" applyFont="1" applyFill="1"/>
    <xf numFmtId="0" fontId="8" fillId="3" borderId="1" xfId="0" applyFont="1" applyFill="1" applyBorder="1" applyAlignment="1">
      <alignment wrapText="1"/>
    </xf>
    <xf numFmtId="0" fontId="12" fillId="3" borderId="0" xfId="0" applyFont="1" applyFill="1" applyAlignment="1"/>
    <xf numFmtId="164" fontId="2" fillId="0" borderId="4" xfId="0" applyNumberFormat="1" applyFont="1" applyFill="1" applyBorder="1" applyAlignment="1">
      <alignment horizontal="right"/>
    </xf>
    <xf numFmtId="49" fontId="1" fillId="0" borderId="4" xfId="0" applyNumberFormat="1" applyFont="1" applyFill="1" applyBorder="1" applyAlignment="1">
      <alignment horizontal="center"/>
    </xf>
    <xf numFmtId="1" fontId="1" fillId="0" borderId="4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1" fontId="3" fillId="0" borderId="4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/>
    </xf>
    <xf numFmtId="1" fontId="7" fillId="2" borderId="4" xfId="0" applyNumberFormat="1" applyFont="1" applyFill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2" fontId="7" fillId="2" borderId="4" xfId="0" applyNumberFormat="1" applyFont="1" applyFill="1" applyBorder="1" applyAlignment="1">
      <alignment horizontal="right"/>
    </xf>
    <xf numFmtId="164" fontId="8" fillId="0" borderId="4" xfId="0" applyNumberFormat="1" applyFont="1" applyFill="1" applyBorder="1" applyAlignment="1">
      <alignment horizontal="right"/>
    </xf>
    <xf numFmtId="49" fontId="8" fillId="0" borderId="4" xfId="0" applyNumberFormat="1" applyFont="1" applyFill="1" applyBorder="1" applyAlignment="1">
      <alignment vertical="center" wrapText="1"/>
    </xf>
    <xf numFmtId="4" fontId="8" fillId="0" borderId="4" xfId="0" applyNumberFormat="1" applyFont="1" applyBorder="1" applyAlignment="1">
      <alignment horizontal="right"/>
    </xf>
    <xf numFmtId="0" fontId="3" fillId="0" borderId="5" xfId="0" applyFont="1" applyFill="1" applyBorder="1" applyAlignment="1">
      <alignment horizontal="left" wrapText="1"/>
    </xf>
    <xf numFmtId="4" fontId="8" fillId="0" borderId="4" xfId="0" applyNumberFormat="1" applyFont="1" applyFill="1" applyBorder="1" applyAlignment="1">
      <alignment horizontal="right"/>
    </xf>
    <xf numFmtId="4" fontId="2" fillId="3" borderId="4" xfId="0" applyNumberFormat="1" applyFont="1" applyFill="1" applyBorder="1" applyAlignment="1">
      <alignment horizontal="right"/>
    </xf>
    <xf numFmtId="4" fontId="8" fillId="3" borderId="4" xfId="0" applyNumberFormat="1" applyFont="1" applyFill="1" applyBorder="1" applyAlignment="1">
      <alignment horizontal="right"/>
    </xf>
    <xf numFmtId="165" fontId="8" fillId="3" borderId="4" xfId="0" applyNumberFormat="1" applyFont="1" applyFill="1" applyBorder="1" applyAlignment="1">
      <alignment horizontal="right"/>
    </xf>
    <xf numFmtId="4" fontId="6" fillId="0" borderId="4" xfId="0" applyNumberFormat="1" applyFont="1" applyFill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4" fontId="2" fillId="0" borderId="4" xfId="0" applyNumberFormat="1" applyFont="1" applyFill="1" applyBorder="1" applyAlignment="1">
      <alignment horizontal="right"/>
    </xf>
    <xf numFmtId="4" fontId="3" fillId="0" borderId="4" xfId="0" applyNumberFormat="1" applyFont="1" applyBorder="1" applyAlignment="1">
      <alignment horizontal="right"/>
    </xf>
    <xf numFmtId="166" fontId="8" fillId="0" borderId="4" xfId="0" applyNumberFormat="1" applyFont="1" applyBorder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wrapText="1"/>
    </xf>
    <xf numFmtId="0" fontId="3" fillId="4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vertical="top" wrapText="1"/>
    </xf>
    <xf numFmtId="0" fontId="0" fillId="3" borderId="0" xfId="0" applyFont="1" applyFill="1"/>
    <xf numFmtId="0" fontId="0" fillId="0" borderId="0" xfId="0" applyAlignment="1"/>
    <xf numFmtId="3" fontId="1" fillId="0" borderId="4" xfId="0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wrapText="1"/>
    </xf>
    <xf numFmtId="0" fontId="0" fillId="0" borderId="4" xfId="0" applyBorder="1" applyAlignment="1"/>
    <xf numFmtId="0" fontId="0" fillId="0" borderId="0" xfId="0" applyAlignment="1"/>
    <xf numFmtId="4" fontId="8" fillId="0" borderId="4" xfId="0" applyNumberFormat="1" applyFont="1" applyBorder="1" applyAlignment="1"/>
    <xf numFmtId="166" fontId="8" fillId="0" borderId="4" xfId="0" applyNumberFormat="1" applyFont="1" applyBorder="1" applyAlignment="1"/>
    <xf numFmtId="4" fontId="3" fillId="0" borderId="4" xfId="0" applyNumberFormat="1" applyFont="1" applyBorder="1" applyAlignment="1"/>
    <xf numFmtId="4" fontId="1" fillId="0" borderId="4" xfId="0" applyNumberFormat="1" applyFont="1" applyBorder="1" applyAlignment="1"/>
    <xf numFmtId="4" fontId="2" fillId="0" borderId="4" xfId="0" applyNumberFormat="1" applyFont="1" applyFill="1" applyBorder="1" applyAlignment="1"/>
    <xf numFmtId="164" fontId="2" fillId="0" borderId="4" xfId="0" applyNumberFormat="1" applyFont="1" applyFill="1" applyBorder="1" applyAlignment="1"/>
    <xf numFmtId="2" fontId="7" fillId="2" borderId="4" xfId="0" applyNumberFormat="1" applyFont="1" applyFill="1" applyBorder="1" applyAlignment="1"/>
    <xf numFmtId="4" fontId="8" fillId="0" borderId="4" xfId="0" applyNumberFormat="1" applyFont="1" applyFill="1" applyBorder="1" applyAlignment="1"/>
    <xf numFmtId="164" fontId="8" fillId="0" borderId="4" xfId="0" applyNumberFormat="1" applyFont="1" applyFill="1" applyBorder="1" applyAlignment="1"/>
    <xf numFmtId="4" fontId="2" fillId="3" borderId="4" xfId="0" applyNumberFormat="1" applyFont="1" applyFill="1" applyBorder="1" applyAlignment="1"/>
    <xf numFmtId="4" fontId="8" fillId="3" borderId="4" xfId="0" applyNumberFormat="1" applyFont="1" applyFill="1" applyBorder="1" applyAlignment="1"/>
    <xf numFmtId="165" fontId="8" fillId="3" borderId="4" xfId="0" applyNumberFormat="1" applyFont="1" applyFill="1" applyBorder="1" applyAlignment="1"/>
    <xf numFmtId="4" fontId="6" fillId="0" borderId="4" xfId="0" applyNumberFormat="1" applyFont="1" applyFill="1" applyBorder="1" applyAlignment="1"/>
    <xf numFmtId="0" fontId="2" fillId="0" borderId="4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Fill="1" applyAlignment="1">
      <alignment horizontal="left" wrapText="1"/>
    </xf>
    <xf numFmtId="0" fontId="13" fillId="0" borderId="0" xfId="0" applyFont="1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0"/>
  <sheetViews>
    <sheetView topLeftCell="A63" zoomScale="76" zoomScaleNormal="76" workbookViewId="0">
      <selection activeCell="J14" sqref="J14"/>
    </sheetView>
  </sheetViews>
  <sheetFormatPr defaultRowHeight="15" x14ac:dyDescent="0.25"/>
  <cols>
    <col min="1" max="1" width="53" customWidth="1"/>
    <col min="2" max="2" width="10.140625" bestFit="1" customWidth="1"/>
    <col min="3" max="3" width="7.28515625" customWidth="1"/>
    <col min="4" max="4" width="7.42578125" customWidth="1"/>
    <col min="5" max="5" width="20.7109375" customWidth="1"/>
    <col min="7" max="7" width="21.7109375" customWidth="1"/>
    <col min="8" max="9" width="19.7109375" customWidth="1"/>
    <col min="10" max="16384" width="9.140625" style="23"/>
  </cols>
  <sheetData>
    <row r="1" spans="1:9" ht="78.75" customHeight="1" x14ac:dyDescent="0.3">
      <c r="A1" s="1"/>
      <c r="B1" s="1"/>
      <c r="C1" s="104" t="s">
        <v>118</v>
      </c>
      <c r="D1" s="104"/>
      <c r="E1" s="104"/>
      <c r="F1" s="104"/>
      <c r="G1" s="104"/>
      <c r="H1" s="104"/>
      <c r="I1" s="104"/>
    </row>
    <row r="2" spans="1:9" ht="18" customHeight="1" x14ac:dyDescent="0.3">
      <c r="A2" s="1"/>
      <c r="B2" s="1"/>
      <c r="C2" s="103" t="s">
        <v>130</v>
      </c>
      <c r="D2" s="103"/>
      <c r="E2" s="103"/>
      <c r="F2" s="103"/>
      <c r="G2" s="103"/>
      <c r="H2" s="103"/>
      <c r="I2" s="103"/>
    </row>
    <row r="3" spans="1:9" ht="17.25" customHeight="1" x14ac:dyDescent="0.3">
      <c r="A3" s="1"/>
      <c r="B3" s="1"/>
      <c r="C3" s="103" t="s">
        <v>117</v>
      </c>
      <c r="D3" s="103"/>
      <c r="E3" s="103"/>
      <c r="F3" s="103"/>
      <c r="G3" s="103"/>
      <c r="H3" s="103"/>
      <c r="I3" s="103"/>
    </row>
    <row r="4" spans="1:9" ht="19.5" customHeight="1" x14ac:dyDescent="0.3">
      <c r="A4" s="1"/>
      <c r="B4" s="1"/>
      <c r="C4" s="103" t="s">
        <v>119</v>
      </c>
      <c r="D4" s="103"/>
      <c r="E4" s="103"/>
      <c r="F4" s="103"/>
      <c r="G4" s="103"/>
      <c r="H4" s="103"/>
      <c r="I4" s="107"/>
    </row>
    <row r="5" spans="1:9" ht="19.5" customHeight="1" x14ac:dyDescent="0.3">
      <c r="A5" s="1"/>
      <c r="B5" s="1"/>
      <c r="C5" s="106" t="s">
        <v>120</v>
      </c>
      <c r="D5" s="106"/>
      <c r="E5" s="106"/>
      <c r="F5" s="106"/>
      <c r="G5" s="106"/>
      <c r="H5" s="106"/>
      <c r="I5" s="106"/>
    </row>
    <row r="6" spans="1:9" ht="27" customHeight="1" x14ac:dyDescent="0.3">
      <c r="A6" s="1"/>
      <c r="B6" s="1"/>
      <c r="C6" s="105" t="s">
        <v>123</v>
      </c>
      <c r="D6" s="105"/>
      <c r="E6" s="105"/>
      <c r="F6" s="105"/>
      <c r="G6" s="105"/>
      <c r="H6" s="105"/>
      <c r="I6" s="105"/>
    </row>
    <row r="7" spans="1:9" ht="16.5" customHeight="1" x14ac:dyDescent="0.3">
      <c r="A7" s="1"/>
      <c r="B7" s="1"/>
      <c r="C7" s="106" t="s">
        <v>119</v>
      </c>
      <c r="D7" s="106"/>
      <c r="E7" s="106"/>
      <c r="F7" s="106"/>
      <c r="G7" s="106"/>
      <c r="H7" s="106"/>
      <c r="I7" s="106"/>
    </row>
    <row r="8" spans="1:9" ht="16.5" customHeight="1" x14ac:dyDescent="0.3">
      <c r="A8" s="1"/>
      <c r="B8" s="1"/>
      <c r="C8" s="103" t="s">
        <v>131</v>
      </c>
      <c r="D8" s="103"/>
      <c r="E8" s="103"/>
      <c r="F8" s="103"/>
      <c r="G8" s="103"/>
      <c r="H8" s="103"/>
      <c r="I8" s="103"/>
    </row>
    <row r="9" spans="1:9" ht="16.5" customHeight="1" x14ac:dyDescent="0.3">
      <c r="A9" s="1"/>
      <c r="B9" s="1"/>
      <c r="C9" s="110"/>
      <c r="D9" s="110"/>
      <c r="E9" s="110"/>
      <c r="F9" s="110"/>
      <c r="G9" s="110"/>
      <c r="H9" s="110"/>
      <c r="I9" s="110"/>
    </row>
    <row r="10" spans="1:9" ht="15.75" x14ac:dyDescent="0.25">
      <c r="A10" s="109" t="s">
        <v>162</v>
      </c>
      <c r="B10" s="109"/>
      <c r="C10" s="109"/>
      <c r="D10" s="109"/>
      <c r="E10" s="109"/>
      <c r="F10" s="109"/>
      <c r="G10" s="109"/>
      <c r="H10" s="109"/>
      <c r="I10" s="109"/>
    </row>
    <row r="11" spans="1:9" ht="18" customHeight="1" x14ac:dyDescent="0.25">
      <c r="A11" s="109" t="s">
        <v>163</v>
      </c>
      <c r="B11" s="109"/>
      <c r="C11" s="109"/>
      <c r="D11" s="109"/>
      <c r="E11" s="109"/>
      <c r="F11" s="109"/>
      <c r="G11" s="109"/>
      <c r="H11" s="109"/>
      <c r="I11" s="109"/>
    </row>
    <row r="12" spans="1:9" ht="16.5" customHeight="1" x14ac:dyDescent="0.3">
      <c r="A12" s="108"/>
      <c r="B12" s="108"/>
      <c r="C12" s="108"/>
      <c r="D12" s="108"/>
      <c r="E12" s="108"/>
      <c r="F12" s="108"/>
      <c r="G12" s="108"/>
    </row>
    <row r="13" spans="1:9" ht="18.75" x14ac:dyDescent="0.3">
      <c r="A13" s="1"/>
      <c r="B13" s="1"/>
      <c r="C13" s="1"/>
      <c r="D13" s="1"/>
      <c r="E13" s="1"/>
      <c r="F13" s="1"/>
      <c r="G13" s="1"/>
      <c r="I13" s="2" t="s">
        <v>0</v>
      </c>
    </row>
    <row r="14" spans="1:9" ht="18.75" x14ac:dyDescent="0.3">
      <c r="A14" s="3" t="s">
        <v>1</v>
      </c>
      <c r="B14" s="3" t="s">
        <v>2</v>
      </c>
      <c r="C14" s="3" t="s">
        <v>3</v>
      </c>
      <c r="D14" s="3" t="s">
        <v>4</v>
      </c>
      <c r="E14" s="3" t="s">
        <v>5</v>
      </c>
      <c r="F14" s="3" t="s">
        <v>6</v>
      </c>
      <c r="G14" s="3" t="s">
        <v>7</v>
      </c>
      <c r="H14" s="3" t="s">
        <v>7</v>
      </c>
      <c r="I14" s="3" t="s">
        <v>7</v>
      </c>
    </row>
    <row r="15" spans="1:9" ht="18.75" x14ac:dyDescent="0.3">
      <c r="A15" s="4"/>
      <c r="B15" s="4"/>
      <c r="C15" s="4"/>
      <c r="D15" s="4"/>
      <c r="E15" s="4"/>
      <c r="F15" s="4"/>
      <c r="G15" s="4" t="s">
        <v>8</v>
      </c>
      <c r="H15" s="4" t="s">
        <v>12</v>
      </c>
      <c r="I15" s="4" t="s">
        <v>105</v>
      </c>
    </row>
    <row r="16" spans="1:9" s="50" customFormat="1" ht="23.25" customHeight="1" x14ac:dyDescent="0.3">
      <c r="A16" s="77" t="s">
        <v>89</v>
      </c>
      <c r="B16" s="31" t="s">
        <v>90</v>
      </c>
      <c r="C16" s="60"/>
      <c r="D16" s="60"/>
      <c r="E16" s="60"/>
      <c r="F16" s="61"/>
      <c r="G16" s="66">
        <f>G17+G48+G55+G60+G69+G80+G85+G93+G102</f>
        <v>198296.99</v>
      </c>
      <c r="H16" s="76">
        <f>H17+H48+H55+H60+H69+H80+H85+H93+H102+H107</f>
        <v>0</v>
      </c>
      <c r="I16" s="76">
        <f>I17+I48+I55+I60+I69+I80+I85+I93+I102+I107</f>
        <v>0</v>
      </c>
    </row>
    <row r="17" spans="1:9" s="50" customFormat="1" ht="18.75" hidden="1" x14ac:dyDescent="0.3">
      <c r="A17" s="5" t="s">
        <v>9</v>
      </c>
      <c r="B17" s="31" t="s">
        <v>90</v>
      </c>
      <c r="C17" s="60" t="s">
        <v>10</v>
      </c>
      <c r="D17" s="60"/>
      <c r="E17" s="60"/>
      <c r="F17" s="61"/>
      <c r="G17" s="66">
        <f>G18+G25+G36+G40+G44</f>
        <v>0</v>
      </c>
      <c r="H17" s="66">
        <f>H18+H25+H36+H40+H44</f>
        <v>0</v>
      </c>
      <c r="I17" s="66">
        <f>I18+I25+I36+I40+I44</f>
        <v>0</v>
      </c>
    </row>
    <row r="18" spans="1:9" ht="75" hidden="1" x14ac:dyDescent="0.3">
      <c r="A18" s="30" t="s">
        <v>68</v>
      </c>
      <c r="B18" s="33" t="s">
        <v>90</v>
      </c>
      <c r="C18" s="31" t="s">
        <v>10</v>
      </c>
      <c r="D18" s="31" t="s">
        <v>32</v>
      </c>
      <c r="E18" s="31"/>
      <c r="F18" s="31"/>
      <c r="G18" s="75">
        <f>SUM(G19)</f>
        <v>0</v>
      </c>
      <c r="H18" s="66">
        <f>H19+H22</f>
        <v>0</v>
      </c>
      <c r="I18" s="66">
        <f>I19+I22</f>
        <v>0</v>
      </c>
    </row>
    <row r="19" spans="1:9" ht="37.5" hidden="1" x14ac:dyDescent="0.3">
      <c r="A19" s="32" t="s">
        <v>60</v>
      </c>
      <c r="B19" s="33" t="s">
        <v>90</v>
      </c>
      <c r="C19" s="33" t="s">
        <v>10</v>
      </c>
      <c r="D19" s="33" t="s">
        <v>32</v>
      </c>
      <c r="E19" s="33" t="s">
        <v>91</v>
      </c>
      <c r="F19" s="33"/>
      <c r="G19" s="73">
        <f>SUM(G20)</f>
        <v>0</v>
      </c>
      <c r="H19" s="74">
        <f>H20</f>
        <v>0</v>
      </c>
      <c r="I19" s="74">
        <f>I20</f>
        <v>0</v>
      </c>
    </row>
    <row r="20" spans="1:9" ht="111.75" hidden="1" customHeight="1" x14ac:dyDescent="0.3">
      <c r="A20" s="7" t="s">
        <v>13</v>
      </c>
      <c r="B20" s="33" t="s">
        <v>90</v>
      </c>
      <c r="C20" s="33" t="s">
        <v>10</v>
      </c>
      <c r="D20" s="33" t="s">
        <v>32</v>
      </c>
      <c r="E20" s="33" t="s">
        <v>91</v>
      </c>
      <c r="F20" s="33" t="s">
        <v>18</v>
      </c>
      <c r="G20" s="73">
        <f>G21</f>
        <v>0</v>
      </c>
      <c r="H20" s="74">
        <f>H21</f>
        <v>0</v>
      </c>
      <c r="I20" s="74">
        <f>I21</f>
        <v>0</v>
      </c>
    </row>
    <row r="21" spans="1:9" ht="38.25" hidden="1" customHeight="1" x14ac:dyDescent="0.3">
      <c r="A21" s="6" t="s">
        <v>14</v>
      </c>
      <c r="B21" s="33" t="s">
        <v>90</v>
      </c>
      <c r="C21" s="33" t="s">
        <v>10</v>
      </c>
      <c r="D21" s="33" t="s">
        <v>32</v>
      </c>
      <c r="E21" s="33" t="s">
        <v>91</v>
      </c>
      <c r="F21" s="33" t="s">
        <v>19</v>
      </c>
      <c r="G21" s="53"/>
      <c r="H21" s="53"/>
      <c r="I21" s="53"/>
    </row>
    <row r="22" spans="1:9" ht="56.25" hidden="1" x14ac:dyDescent="0.3">
      <c r="A22" s="12" t="s">
        <v>54</v>
      </c>
      <c r="B22" s="33" t="s">
        <v>90</v>
      </c>
      <c r="C22" s="58" t="s">
        <v>10</v>
      </c>
      <c r="D22" s="58" t="s">
        <v>11</v>
      </c>
      <c r="E22" s="58" t="s">
        <v>55</v>
      </c>
      <c r="F22" s="59"/>
      <c r="G22" s="63">
        <f t="shared" ref="G22:I23" si="0">G23</f>
        <v>0</v>
      </c>
      <c r="H22" s="63">
        <f t="shared" si="0"/>
        <v>0</v>
      </c>
      <c r="I22" s="63">
        <f t="shared" si="0"/>
        <v>0</v>
      </c>
    </row>
    <row r="23" spans="1:9" ht="56.25" hidden="1" x14ac:dyDescent="0.3">
      <c r="A23" s="13" t="s">
        <v>15</v>
      </c>
      <c r="B23" s="33" t="s">
        <v>90</v>
      </c>
      <c r="C23" s="58" t="s">
        <v>10</v>
      </c>
      <c r="D23" s="58" t="s">
        <v>11</v>
      </c>
      <c r="E23" s="58" t="s">
        <v>55</v>
      </c>
      <c r="F23" s="59" t="s">
        <v>20</v>
      </c>
      <c r="G23" s="63">
        <f t="shared" si="0"/>
        <v>0</v>
      </c>
      <c r="H23" s="63">
        <f t="shared" si="0"/>
        <v>0</v>
      </c>
      <c r="I23" s="63">
        <f t="shared" si="0"/>
        <v>0</v>
      </c>
    </row>
    <row r="24" spans="1:9" ht="56.25" hidden="1" x14ac:dyDescent="0.3">
      <c r="A24" s="13" t="s">
        <v>16</v>
      </c>
      <c r="B24" s="33" t="s">
        <v>90</v>
      </c>
      <c r="C24" s="58" t="s">
        <v>10</v>
      </c>
      <c r="D24" s="58" t="s">
        <v>11</v>
      </c>
      <c r="E24" s="58" t="s">
        <v>55</v>
      </c>
      <c r="F24" s="59" t="s">
        <v>21</v>
      </c>
      <c r="G24" s="63"/>
      <c r="H24" s="63"/>
      <c r="I24" s="63"/>
    </row>
    <row r="25" spans="1:9" s="50" customFormat="1" ht="96.75" hidden="1" customHeight="1" x14ac:dyDescent="0.3">
      <c r="A25" s="5" t="s">
        <v>23</v>
      </c>
      <c r="B25" s="31" t="s">
        <v>90</v>
      </c>
      <c r="C25" s="60" t="s">
        <v>10</v>
      </c>
      <c r="D25" s="60" t="s">
        <v>24</v>
      </c>
      <c r="E25" s="60"/>
      <c r="F25" s="61"/>
      <c r="G25" s="66">
        <f>G26+G33</f>
        <v>0</v>
      </c>
      <c r="H25" s="66">
        <f>H26+H33</f>
        <v>0</v>
      </c>
      <c r="I25" s="66">
        <f>I26+I33</f>
        <v>0</v>
      </c>
    </row>
    <row r="26" spans="1:9" ht="56.25" hidden="1" x14ac:dyDescent="0.3">
      <c r="A26" s="24" t="s">
        <v>25</v>
      </c>
      <c r="B26" s="33" t="s">
        <v>90</v>
      </c>
      <c r="C26" s="62" t="s">
        <v>10</v>
      </c>
      <c r="D26" s="62" t="s">
        <v>24</v>
      </c>
      <c r="E26" s="62" t="s">
        <v>92</v>
      </c>
      <c r="F26" s="55"/>
      <c r="G26" s="53">
        <f>G27+G30+G31</f>
        <v>0</v>
      </c>
      <c r="H26" s="53">
        <f>H27+H30+H31</f>
        <v>0</v>
      </c>
      <c r="I26" s="53">
        <f>I27+I30+I31</f>
        <v>0</v>
      </c>
    </row>
    <row r="27" spans="1:9" ht="111.75" hidden="1" customHeight="1" x14ac:dyDescent="0.3">
      <c r="A27" s="7" t="s">
        <v>13</v>
      </c>
      <c r="B27" s="33" t="s">
        <v>90</v>
      </c>
      <c r="C27" s="62" t="s">
        <v>10</v>
      </c>
      <c r="D27" s="62" t="s">
        <v>24</v>
      </c>
      <c r="E27" s="62" t="s">
        <v>92</v>
      </c>
      <c r="F27" s="55" t="s">
        <v>18</v>
      </c>
      <c r="G27" s="53">
        <f>G28</f>
        <v>0</v>
      </c>
      <c r="H27" s="53">
        <f>H28</f>
        <v>0</v>
      </c>
      <c r="I27" s="53">
        <f>I28</f>
        <v>0</v>
      </c>
    </row>
    <row r="28" spans="1:9" ht="36.75" hidden="1" customHeight="1" x14ac:dyDescent="0.3">
      <c r="A28" s="6" t="s">
        <v>14</v>
      </c>
      <c r="B28" s="33" t="s">
        <v>90</v>
      </c>
      <c r="C28" s="62" t="s">
        <v>10</v>
      </c>
      <c r="D28" s="62" t="s">
        <v>24</v>
      </c>
      <c r="E28" s="62" t="s">
        <v>92</v>
      </c>
      <c r="F28" s="55" t="s">
        <v>19</v>
      </c>
      <c r="G28" s="53"/>
      <c r="H28" s="53"/>
      <c r="I28" s="53"/>
    </row>
    <row r="29" spans="1:9" ht="56.25" hidden="1" x14ac:dyDescent="0.3">
      <c r="A29" s="6" t="s">
        <v>15</v>
      </c>
      <c r="B29" s="33" t="s">
        <v>90</v>
      </c>
      <c r="C29" s="62" t="s">
        <v>10</v>
      </c>
      <c r="D29" s="62" t="s">
        <v>24</v>
      </c>
      <c r="E29" s="62" t="s">
        <v>92</v>
      </c>
      <c r="F29" s="55" t="s">
        <v>20</v>
      </c>
      <c r="G29" s="53">
        <f>G30</f>
        <v>0</v>
      </c>
      <c r="H29" s="53">
        <f>H30</f>
        <v>0</v>
      </c>
      <c r="I29" s="53">
        <f>I30</f>
        <v>0</v>
      </c>
    </row>
    <row r="30" spans="1:9" ht="56.25" hidden="1" x14ac:dyDescent="0.3">
      <c r="A30" s="8" t="s">
        <v>16</v>
      </c>
      <c r="B30" s="33" t="s">
        <v>90</v>
      </c>
      <c r="C30" s="62" t="s">
        <v>10</v>
      </c>
      <c r="D30" s="62" t="s">
        <v>24</v>
      </c>
      <c r="E30" s="62" t="s">
        <v>92</v>
      </c>
      <c r="F30" s="55" t="s">
        <v>21</v>
      </c>
      <c r="G30" s="53"/>
      <c r="H30" s="53"/>
      <c r="I30" s="53"/>
    </row>
    <row r="31" spans="1:9" ht="18.75" hidden="1" x14ac:dyDescent="0.3">
      <c r="A31" s="22" t="s">
        <v>17</v>
      </c>
      <c r="B31" s="33" t="s">
        <v>90</v>
      </c>
      <c r="C31" s="62" t="s">
        <v>10</v>
      </c>
      <c r="D31" s="62" t="s">
        <v>24</v>
      </c>
      <c r="E31" s="62" t="s">
        <v>92</v>
      </c>
      <c r="F31" s="55" t="s">
        <v>22</v>
      </c>
      <c r="G31" s="53">
        <f>G32</f>
        <v>0</v>
      </c>
      <c r="H31" s="53">
        <f>H32</f>
        <v>0</v>
      </c>
      <c r="I31" s="53">
        <f>I32</f>
        <v>0</v>
      </c>
    </row>
    <row r="32" spans="1:9" ht="18.75" hidden="1" x14ac:dyDescent="0.3">
      <c r="A32" s="9" t="s">
        <v>26</v>
      </c>
      <c r="B32" s="33" t="s">
        <v>90</v>
      </c>
      <c r="C32" s="62" t="s">
        <v>10</v>
      </c>
      <c r="D32" s="62" t="s">
        <v>24</v>
      </c>
      <c r="E32" s="62" t="s">
        <v>92</v>
      </c>
      <c r="F32" s="55">
        <v>850</v>
      </c>
      <c r="G32" s="53"/>
      <c r="H32" s="53"/>
      <c r="I32" s="53"/>
    </row>
    <row r="33" spans="1:9" ht="114.75" hidden="1" customHeight="1" x14ac:dyDescent="0.3">
      <c r="A33" s="27" t="s">
        <v>106</v>
      </c>
      <c r="B33" s="33" t="s">
        <v>90</v>
      </c>
      <c r="C33" s="54" t="s">
        <v>10</v>
      </c>
      <c r="D33" s="54" t="s">
        <v>24</v>
      </c>
      <c r="E33" s="62" t="s">
        <v>107</v>
      </c>
      <c r="F33" s="55"/>
      <c r="G33" s="53">
        <f t="shared" ref="G33:I34" si="1">G34</f>
        <v>0</v>
      </c>
      <c r="H33" s="53">
        <f t="shared" si="1"/>
        <v>0</v>
      </c>
      <c r="I33" s="53">
        <f t="shared" si="1"/>
        <v>0</v>
      </c>
    </row>
    <row r="34" spans="1:9" ht="18.75" hidden="1" x14ac:dyDescent="0.3">
      <c r="A34" s="26" t="s">
        <v>30</v>
      </c>
      <c r="B34" s="33" t="s">
        <v>90</v>
      </c>
      <c r="C34" s="54" t="s">
        <v>10</v>
      </c>
      <c r="D34" s="62" t="s">
        <v>24</v>
      </c>
      <c r="E34" s="62" t="s">
        <v>107</v>
      </c>
      <c r="F34" s="55">
        <v>500</v>
      </c>
      <c r="G34" s="53">
        <f t="shared" si="1"/>
        <v>0</v>
      </c>
      <c r="H34" s="53">
        <f t="shared" si="1"/>
        <v>0</v>
      </c>
      <c r="I34" s="53">
        <f t="shared" si="1"/>
        <v>0</v>
      </c>
    </row>
    <row r="35" spans="1:9" ht="18.75" hidden="1" x14ac:dyDescent="0.3">
      <c r="A35" s="26" t="s">
        <v>41</v>
      </c>
      <c r="B35" s="33" t="s">
        <v>90</v>
      </c>
      <c r="C35" s="54" t="s">
        <v>10</v>
      </c>
      <c r="D35" s="62" t="s">
        <v>24</v>
      </c>
      <c r="E35" s="62" t="s">
        <v>107</v>
      </c>
      <c r="F35" s="55">
        <v>540</v>
      </c>
      <c r="G35" s="53"/>
      <c r="H35" s="53"/>
      <c r="I35" s="53"/>
    </row>
    <row r="36" spans="1:9" s="50" customFormat="1" ht="74.25" hidden="1" customHeight="1" x14ac:dyDescent="0.3">
      <c r="A36" s="30" t="s">
        <v>70</v>
      </c>
      <c r="B36" s="31" t="s">
        <v>90</v>
      </c>
      <c r="C36" s="31" t="s">
        <v>10</v>
      </c>
      <c r="D36" s="31" t="s">
        <v>27</v>
      </c>
      <c r="E36" s="56"/>
      <c r="F36" s="57"/>
      <c r="G36" s="68">
        <f t="shared" ref="G36:I38" si="2">G37</f>
        <v>0</v>
      </c>
      <c r="H36" s="68">
        <f t="shared" si="2"/>
        <v>0</v>
      </c>
      <c r="I36" s="68">
        <f t="shared" si="2"/>
        <v>0</v>
      </c>
    </row>
    <row r="37" spans="1:9" ht="113.25" hidden="1" customHeight="1" x14ac:dyDescent="0.3">
      <c r="A37" s="27" t="s">
        <v>56</v>
      </c>
      <c r="B37" s="33" t="s">
        <v>90</v>
      </c>
      <c r="C37" s="33" t="s">
        <v>10</v>
      </c>
      <c r="D37" s="33" t="s">
        <v>27</v>
      </c>
      <c r="E37" s="54" t="s">
        <v>71</v>
      </c>
      <c r="F37" s="55"/>
      <c r="G37" s="53">
        <f t="shared" si="2"/>
        <v>0</v>
      </c>
      <c r="H37" s="53">
        <f t="shared" si="2"/>
        <v>0</v>
      </c>
      <c r="I37" s="53">
        <f t="shared" si="2"/>
        <v>0</v>
      </c>
    </row>
    <row r="38" spans="1:9" ht="18.75" hidden="1" x14ac:dyDescent="0.3">
      <c r="A38" s="26" t="s">
        <v>30</v>
      </c>
      <c r="B38" s="33" t="s">
        <v>90</v>
      </c>
      <c r="C38" s="33" t="s">
        <v>10</v>
      </c>
      <c r="D38" s="33" t="s">
        <v>27</v>
      </c>
      <c r="E38" s="54" t="s">
        <v>71</v>
      </c>
      <c r="F38" s="55">
        <v>500</v>
      </c>
      <c r="G38" s="53">
        <f t="shared" si="2"/>
        <v>0</v>
      </c>
      <c r="H38" s="53">
        <f t="shared" si="2"/>
        <v>0</v>
      </c>
      <c r="I38" s="53">
        <f t="shared" si="2"/>
        <v>0</v>
      </c>
    </row>
    <row r="39" spans="1:9" ht="18.75" hidden="1" x14ac:dyDescent="0.3">
      <c r="A39" s="26" t="s">
        <v>41</v>
      </c>
      <c r="B39" s="33" t="s">
        <v>90</v>
      </c>
      <c r="C39" s="33" t="s">
        <v>10</v>
      </c>
      <c r="D39" s="33" t="s">
        <v>27</v>
      </c>
      <c r="E39" s="54" t="s">
        <v>71</v>
      </c>
      <c r="F39" s="55">
        <v>540</v>
      </c>
      <c r="G39" s="53"/>
      <c r="H39" s="53"/>
      <c r="I39" s="53"/>
    </row>
    <row r="40" spans="1:9" ht="36.75" hidden="1" customHeight="1" x14ac:dyDescent="0.3">
      <c r="A40" s="67" t="s">
        <v>108</v>
      </c>
      <c r="B40" s="31" t="s">
        <v>90</v>
      </c>
      <c r="C40" s="36" t="s">
        <v>10</v>
      </c>
      <c r="D40" s="31" t="s">
        <v>28</v>
      </c>
      <c r="E40" s="87"/>
      <c r="F40" s="84"/>
      <c r="G40" s="64">
        <f>G41</f>
        <v>0</v>
      </c>
      <c r="H40" s="53">
        <f t="shared" ref="H40:H41" si="3">H41</f>
        <v>0</v>
      </c>
      <c r="I40" s="53">
        <f>I41</f>
        <v>0</v>
      </c>
    </row>
    <row r="41" spans="1:9" s="83" customFormat="1" ht="37.5" hidden="1" x14ac:dyDescent="0.3">
      <c r="A41" s="78" t="s">
        <v>109</v>
      </c>
      <c r="B41" s="33" t="s">
        <v>90</v>
      </c>
      <c r="C41" s="38" t="s">
        <v>10</v>
      </c>
      <c r="D41" s="33" t="s">
        <v>28</v>
      </c>
      <c r="E41" s="62" t="s">
        <v>115</v>
      </c>
      <c r="F41" s="55"/>
      <c r="G41" s="53">
        <f>G42</f>
        <v>0</v>
      </c>
      <c r="H41" s="53">
        <f t="shared" si="3"/>
        <v>0</v>
      </c>
      <c r="I41" s="53">
        <f>I42</f>
        <v>0</v>
      </c>
    </row>
    <row r="42" spans="1:9" ht="18.75" hidden="1" x14ac:dyDescent="0.3">
      <c r="A42" s="22" t="s">
        <v>17</v>
      </c>
      <c r="B42" s="33" t="s">
        <v>90</v>
      </c>
      <c r="C42" s="38" t="s">
        <v>10</v>
      </c>
      <c r="D42" s="33" t="s">
        <v>28</v>
      </c>
      <c r="E42" s="62" t="s">
        <v>115</v>
      </c>
      <c r="F42" s="55" t="s">
        <v>22</v>
      </c>
      <c r="G42" s="53">
        <f>G43</f>
        <v>0</v>
      </c>
      <c r="H42" s="53">
        <f>H43</f>
        <v>0</v>
      </c>
      <c r="I42" s="53">
        <f>I43</f>
        <v>0</v>
      </c>
    </row>
    <row r="43" spans="1:9" ht="18.75" hidden="1" x14ac:dyDescent="0.3">
      <c r="A43" s="6" t="s">
        <v>110</v>
      </c>
      <c r="B43" s="33" t="s">
        <v>90</v>
      </c>
      <c r="C43" s="38" t="s">
        <v>10</v>
      </c>
      <c r="D43" s="33" t="s">
        <v>28</v>
      </c>
      <c r="E43" s="62" t="s">
        <v>115</v>
      </c>
      <c r="F43" s="55" t="s">
        <v>116</v>
      </c>
      <c r="G43" s="53"/>
      <c r="H43" s="53"/>
      <c r="I43" s="53"/>
    </row>
    <row r="44" spans="1:9" s="50" customFormat="1" ht="18.75" hidden="1" x14ac:dyDescent="0.3">
      <c r="A44" s="35" t="s">
        <v>52</v>
      </c>
      <c r="B44" s="31" t="s">
        <v>90</v>
      </c>
      <c r="C44" s="36" t="s">
        <v>10</v>
      </c>
      <c r="D44" s="31" t="s">
        <v>50</v>
      </c>
      <c r="E44" s="31"/>
      <c r="F44" s="31"/>
      <c r="G44" s="68">
        <f>G45</f>
        <v>0</v>
      </c>
      <c r="H44" s="68">
        <f>H45</f>
        <v>0</v>
      </c>
      <c r="I44" s="68">
        <f>I45</f>
        <v>0</v>
      </c>
    </row>
    <row r="45" spans="1:9" ht="24" hidden="1" customHeight="1" x14ac:dyDescent="0.3">
      <c r="A45" s="37" t="s">
        <v>72</v>
      </c>
      <c r="B45" s="33" t="s">
        <v>90</v>
      </c>
      <c r="C45" s="38" t="s">
        <v>10</v>
      </c>
      <c r="D45" s="33" t="s">
        <v>50</v>
      </c>
      <c r="E45" s="85" t="s">
        <v>86</v>
      </c>
      <c r="F45" s="33"/>
      <c r="G45" s="53">
        <f t="shared" ref="G45:I46" si="4">G46</f>
        <v>0</v>
      </c>
      <c r="H45" s="53">
        <f t="shared" si="4"/>
        <v>0</v>
      </c>
      <c r="I45" s="53">
        <f t="shared" si="4"/>
        <v>0</v>
      </c>
    </row>
    <row r="46" spans="1:9" ht="18.75" hidden="1" x14ac:dyDescent="0.3">
      <c r="A46" s="37" t="s">
        <v>17</v>
      </c>
      <c r="B46" s="33" t="s">
        <v>90</v>
      </c>
      <c r="C46" s="38" t="s">
        <v>10</v>
      </c>
      <c r="D46" s="33" t="s">
        <v>50</v>
      </c>
      <c r="E46" s="85" t="s">
        <v>86</v>
      </c>
      <c r="F46" s="33" t="s">
        <v>22</v>
      </c>
      <c r="G46" s="53">
        <f t="shared" si="4"/>
        <v>0</v>
      </c>
      <c r="H46" s="53">
        <f t="shared" si="4"/>
        <v>0</v>
      </c>
      <c r="I46" s="53">
        <f t="shared" si="4"/>
        <v>0</v>
      </c>
    </row>
    <row r="47" spans="1:9" ht="18.75" hidden="1" x14ac:dyDescent="0.3">
      <c r="A47" s="37" t="s">
        <v>43</v>
      </c>
      <c r="B47" s="33" t="s">
        <v>90</v>
      </c>
      <c r="C47" s="38" t="s">
        <v>10</v>
      </c>
      <c r="D47" s="33" t="s">
        <v>50</v>
      </c>
      <c r="E47" s="85" t="s">
        <v>86</v>
      </c>
      <c r="F47" s="33" t="s">
        <v>82</v>
      </c>
      <c r="G47" s="53"/>
      <c r="H47" s="53"/>
      <c r="I47" s="53"/>
    </row>
    <row r="48" spans="1:9" s="50" customFormat="1" ht="18.75" hidden="1" x14ac:dyDescent="0.3">
      <c r="A48" s="39" t="s">
        <v>31</v>
      </c>
      <c r="B48" s="31" t="s">
        <v>90</v>
      </c>
      <c r="C48" s="36" t="s">
        <v>32</v>
      </c>
      <c r="D48" s="31"/>
      <c r="E48" s="31"/>
      <c r="F48" s="31"/>
      <c r="G48" s="66">
        <f t="shared" ref="G48:I49" si="5">G49</f>
        <v>0</v>
      </c>
      <c r="H48" s="66">
        <f t="shared" si="5"/>
        <v>0</v>
      </c>
      <c r="I48" s="66">
        <f t="shared" si="5"/>
        <v>0</v>
      </c>
    </row>
    <row r="49" spans="1:9" ht="24" hidden="1" customHeight="1" x14ac:dyDescent="0.3">
      <c r="A49" s="40" t="s">
        <v>33</v>
      </c>
      <c r="B49" s="33" t="s">
        <v>90</v>
      </c>
      <c r="C49" s="38" t="s">
        <v>32</v>
      </c>
      <c r="D49" s="33" t="s">
        <v>11</v>
      </c>
      <c r="E49" s="33"/>
      <c r="F49" s="33"/>
      <c r="G49" s="69">
        <f t="shared" si="5"/>
        <v>0</v>
      </c>
      <c r="H49" s="69">
        <f t="shared" si="5"/>
        <v>0</v>
      </c>
      <c r="I49" s="69">
        <f t="shared" si="5"/>
        <v>0</v>
      </c>
    </row>
    <row r="50" spans="1:9" ht="91.5" hidden="1" customHeight="1" x14ac:dyDescent="0.3">
      <c r="A50" s="7" t="s">
        <v>34</v>
      </c>
      <c r="B50" s="33" t="s">
        <v>90</v>
      </c>
      <c r="C50" s="38" t="s">
        <v>32</v>
      </c>
      <c r="D50" s="33" t="s">
        <v>11</v>
      </c>
      <c r="E50" s="33" t="s">
        <v>93</v>
      </c>
      <c r="F50" s="33"/>
      <c r="G50" s="53">
        <f>G51+G53</f>
        <v>0</v>
      </c>
      <c r="H50" s="53">
        <f>H51+H53</f>
        <v>0</v>
      </c>
      <c r="I50" s="53">
        <f>I51+I53</f>
        <v>0</v>
      </c>
    </row>
    <row r="51" spans="1:9" ht="113.25" hidden="1" customHeight="1" x14ac:dyDescent="0.3">
      <c r="A51" s="41" t="s">
        <v>13</v>
      </c>
      <c r="B51" s="33" t="s">
        <v>90</v>
      </c>
      <c r="C51" s="38" t="s">
        <v>32</v>
      </c>
      <c r="D51" s="33" t="s">
        <v>11</v>
      </c>
      <c r="E51" s="33" t="s">
        <v>93</v>
      </c>
      <c r="F51" s="33" t="s">
        <v>18</v>
      </c>
      <c r="G51" s="53">
        <f>G52</f>
        <v>0</v>
      </c>
      <c r="H51" s="53">
        <f>H52</f>
        <v>0</v>
      </c>
      <c r="I51" s="53">
        <f>I52</f>
        <v>0</v>
      </c>
    </row>
    <row r="52" spans="1:9" ht="39" hidden="1" customHeight="1" x14ac:dyDescent="0.3">
      <c r="A52" s="42" t="s">
        <v>69</v>
      </c>
      <c r="B52" s="33" t="s">
        <v>90</v>
      </c>
      <c r="C52" s="38" t="s">
        <v>32</v>
      </c>
      <c r="D52" s="33" t="s">
        <v>11</v>
      </c>
      <c r="E52" s="33" t="s">
        <v>93</v>
      </c>
      <c r="F52" s="33" t="s">
        <v>19</v>
      </c>
      <c r="G52" s="53"/>
      <c r="H52" s="53"/>
      <c r="I52" s="53"/>
    </row>
    <row r="53" spans="1:9" ht="34.5" hidden="1" customHeight="1" x14ac:dyDescent="0.3">
      <c r="A53" s="41" t="s">
        <v>29</v>
      </c>
      <c r="B53" s="33" t="s">
        <v>90</v>
      </c>
      <c r="C53" s="38" t="s">
        <v>32</v>
      </c>
      <c r="D53" s="33" t="s">
        <v>11</v>
      </c>
      <c r="E53" s="33" t="s">
        <v>93</v>
      </c>
      <c r="F53" s="33" t="s">
        <v>20</v>
      </c>
      <c r="G53" s="53">
        <f>G54</f>
        <v>0</v>
      </c>
      <c r="H53" s="53">
        <f>H54</f>
        <v>0</v>
      </c>
      <c r="I53" s="53">
        <f>I54</f>
        <v>0</v>
      </c>
    </row>
    <row r="54" spans="1:9" ht="56.25" hidden="1" x14ac:dyDescent="0.3">
      <c r="A54" s="41" t="s">
        <v>16</v>
      </c>
      <c r="B54" s="33" t="s">
        <v>90</v>
      </c>
      <c r="C54" s="38" t="s">
        <v>32</v>
      </c>
      <c r="D54" s="33" t="s">
        <v>11</v>
      </c>
      <c r="E54" s="33" t="s">
        <v>93</v>
      </c>
      <c r="F54" s="33" t="s">
        <v>21</v>
      </c>
      <c r="G54" s="53"/>
      <c r="H54" s="53"/>
      <c r="I54" s="53"/>
    </row>
    <row r="55" spans="1:9" s="50" customFormat="1" ht="37.5" hidden="1" x14ac:dyDescent="0.3">
      <c r="A55" s="43" t="s">
        <v>35</v>
      </c>
      <c r="B55" s="31" t="s">
        <v>90</v>
      </c>
      <c r="C55" s="36" t="s">
        <v>11</v>
      </c>
      <c r="D55" s="31"/>
      <c r="E55" s="31"/>
      <c r="F55" s="31"/>
      <c r="G55" s="68">
        <f t="shared" ref="G55:I56" si="6">G56</f>
        <v>0</v>
      </c>
      <c r="H55" s="68">
        <f t="shared" si="6"/>
        <v>0</v>
      </c>
      <c r="I55" s="68">
        <f t="shared" si="6"/>
        <v>0</v>
      </c>
    </row>
    <row r="56" spans="1:9" s="52" customFormat="1" ht="23.25" hidden="1" customHeight="1" x14ac:dyDescent="0.3">
      <c r="A56" s="51" t="s">
        <v>73</v>
      </c>
      <c r="B56" s="31" t="s">
        <v>90</v>
      </c>
      <c r="C56" s="36" t="s">
        <v>11</v>
      </c>
      <c r="D56" s="31" t="s">
        <v>47</v>
      </c>
      <c r="E56" s="31"/>
      <c r="F56" s="31"/>
      <c r="G56" s="68">
        <f t="shared" si="6"/>
        <v>0</v>
      </c>
      <c r="H56" s="68">
        <f t="shared" si="6"/>
        <v>0</v>
      </c>
      <c r="I56" s="68">
        <f t="shared" si="6"/>
        <v>0</v>
      </c>
    </row>
    <row r="57" spans="1:9" ht="24" hidden="1" customHeight="1" x14ac:dyDescent="0.3">
      <c r="A57" s="27" t="s">
        <v>61</v>
      </c>
      <c r="B57" s="33" t="s">
        <v>90</v>
      </c>
      <c r="C57" s="38" t="s">
        <v>11</v>
      </c>
      <c r="D57" s="33" t="s">
        <v>47</v>
      </c>
      <c r="E57" s="54" t="s">
        <v>94</v>
      </c>
      <c r="F57" s="33"/>
      <c r="G57" s="53">
        <f t="shared" ref="G57:I58" si="7">G58</f>
        <v>0</v>
      </c>
      <c r="H57" s="53">
        <f t="shared" si="7"/>
        <v>0</v>
      </c>
      <c r="I57" s="53">
        <f t="shared" si="7"/>
        <v>0</v>
      </c>
    </row>
    <row r="58" spans="1:9" ht="37.5" hidden="1" customHeight="1" x14ac:dyDescent="0.3">
      <c r="A58" s="41" t="s">
        <v>29</v>
      </c>
      <c r="B58" s="33" t="s">
        <v>90</v>
      </c>
      <c r="C58" s="38" t="s">
        <v>11</v>
      </c>
      <c r="D58" s="33" t="s">
        <v>47</v>
      </c>
      <c r="E58" s="54" t="s">
        <v>94</v>
      </c>
      <c r="F58" s="33" t="s">
        <v>20</v>
      </c>
      <c r="G58" s="53">
        <f t="shared" si="7"/>
        <v>0</v>
      </c>
      <c r="H58" s="53">
        <f t="shared" si="7"/>
        <v>0</v>
      </c>
      <c r="I58" s="53">
        <f t="shared" si="7"/>
        <v>0</v>
      </c>
    </row>
    <row r="59" spans="1:9" ht="37.5" hidden="1" customHeight="1" x14ac:dyDescent="0.3">
      <c r="A59" s="41" t="s">
        <v>16</v>
      </c>
      <c r="B59" s="33" t="s">
        <v>90</v>
      </c>
      <c r="C59" s="38" t="s">
        <v>11</v>
      </c>
      <c r="D59" s="33" t="s">
        <v>47</v>
      </c>
      <c r="E59" s="54" t="s">
        <v>94</v>
      </c>
      <c r="F59" s="33" t="s">
        <v>21</v>
      </c>
      <c r="G59" s="53"/>
      <c r="H59" s="53"/>
      <c r="I59" s="53"/>
    </row>
    <row r="60" spans="1:9" s="50" customFormat="1" ht="18.75" x14ac:dyDescent="0.3">
      <c r="A60" s="44" t="s">
        <v>38</v>
      </c>
      <c r="B60" s="31" t="s">
        <v>90</v>
      </c>
      <c r="C60" s="36" t="s">
        <v>24</v>
      </c>
      <c r="D60" s="31"/>
      <c r="E60" s="31"/>
      <c r="F60" s="31"/>
      <c r="G60" s="68">
        <f>G61+G65</f>
        <v>98296.99</v>
      </c>
      <c r="H60" s="68">
        <f>H61+H65</f>
        <v>0</v>
      </c>
      <c r="I60" s="68">
        <f>I61+I65</f>
        <v>0</v>
      </c>
    </row>
    <row r="61" spans="1:9" s="50" customFormat="1" ht="24" customHeight="1" x14ac:dyDescent="0.35">
      <c r="A61" s="86" t="s">
        <v>74</v>
      </c>
      <c r="B61" s="31" t="s">
        <v>90</v>
      </c>
      <c r="C61" s="36" t="s">
        <v>24</v>
      </c>
      <c r="D61" s="31" t="s">
        <v>36</v>
      </c>
      <c r="E61" s="45"/>
      <c r="F61" s="45"/>
      <c r="G61" s="66">
        <f t="shared" ref="G61:I62" si="8">G62</f>
        <v>98296.99</v>
      </c>
      <c r="H61" s="66">
        <f t="shared" si="8"/>
        <v>0</v>
      </c>
      <c r="I61" s="66">
        <f t="shared" si="8"/>
        <v>0</v>
      </c>
    </row>
    <row r="62" spans="1:9" ht="326.25" customHeight="1" x14ac:dyDescent="0.3">
      <c r="A62" s="27" t="s">
        <v>132</v>
      </c>
      <c r="B62" s="33" t="s">
        <v>90</v>
      </c>
      <c r="C62" s="38" t="s">
        <v>24</v>
      </c>
      <c r="D62" s="33" t="s">
        <v>36</v>
      </c>
      <c r="E62" s="54" t="s">
        <v>95</v>
      </c>
      <c r="F62" s="33"/>
      <c r="G62" s="53">
        <f t="shared" si="8"/>
        <v>98296.99</v>
      </c>
      <c r="H62" s="53">
        <f t="shared" si="8"/>
        <v>0</v>
      </c>
      <c r="I62" s="53">
        <f t="shared" si="8"/>
        <v>0</v>
      </c>
    </row>
    <row r="63" spans="1:9" ht="36.75" customHeight="1" x14ac:dyDescent="0.3">
      <c r="A63" s="41" t="s">
        <v>29</v>
      </c>
      <c r="B63" s="33" t="s">
        <v>90</v>
      </c>
      <c r="C63" s="38" t="s">
        <v>24</v>
      </c>
      <c r="D63" s="33" t="s">
        <v>36</v>
      </c>
      <c r="E63" s="54" t="s">
        <v>95</v>
      </c>
      <c r="F63" s="33" t="s">
        <v>20</v>
      </c>
      <c r="G63" s="53">
        <f t="shared" ref="G63:I63" si="9">G64</f>
        <v>98296.99</v>
      </c>
      <c r="H63" s="53">
        <f t="shared" si="9"/>
        <v>0</v>
      </c>
      <c r="I63" s="53">
        <f t="shared" si="9"/>
        <v>0</v>
      </c>
    </row>
    <row r="64" spans="1:9" ht="56.25" x14ac:dyDescent="0.3">
      <c r="A64" s="41" t="s">
        <v>133</v>
      </c>
      <c r="B64" s="33" t="s">
        <v>90</v>
      </c>
      <c r="C64" s="38" t="s">
        <v>24</v>
      </c>
      <c r="D64" s="33" t="s">
        <v>36</v>
      </c>
      <c r="E64" s="54" t="s">
        <v>95</v>
      </c>
      <c r="F64" s="33" t="s">
        <v>21</v>
      </c>
      <c r="G64" s="53">
        <v>98296.99</v>
      </c>
      <c r="H64" s="53">
        <v>0</v>
      </c>
      <c r="I64" s="53">
        <v>0</v>
      </c>
    </row>
    <row r="65" spans="1:9" s="50" customFormat="1" ht="37.5" hidden="1" x14ac:dyDescent="0.3">
      <c r="A65" s="46" t="s">
        <v>75</v>
      </c>
      <c r="B65" s="31" t="s">
        <v>90</v>
      </c>
      <c r="C65" s="36" t="s">
        <v>24</v>
      </c>
      <c r="D65" s="31" t="s">
        <v>42</v>
      </c>
      <c r="E65" s="31"/>
      <c r="F65" s="31"/>
      <c r="G65" s="70">
        <f>G66</f>
        <v>0</v>
      </c>
      <c r="H65" s="70">
        <f>H66</f>
        <v>0</v>
      </c>
      <c r="I65" s="71">
        <f>I66</f>
        <v>0</v>
      </c>
    </row>
    <row r="66" spans="1:9" ht="37.5" hidden="1" x14ac:dyDescent="0.3">
      <c r="A66" s="8" t="s">
        <v>58</v>
      </c>
      <c r="B66" s="33" t="s">
        <v>90</v>
      </c>
      <c r="C66" s="38" t="s">
        <v>24</v>
      </c>
      <c r="D66" s="33" t="s">
        <v>42</v>
      </c>
      <c r="E66" s="54" t="s">
        <v>96</v>
      </c>
      <c r="F66" s="33"/>
      <c r="G66" s="53">
        <f t="shared" ref="G66:I67" si="10">G67</f>
        <v>0</v>
      </c>
      <c r="H66" s="53">
        <f t="shared" si="10"/>
        <v>0</v>
      </c>
      <c r="I66" s="53">
        <f t="shared" si="10"/>
        <v>0</v>
      </c>
    </row>
    <row r="67" spans="1:9" ht="39.75" hidden="1" customHeight="1" x14ac:dyDescent="0.3">
      <c r="A67" s="41" t="s">
        <v>29</v>
      </c>
      <c r="B67" s="33" t="s">
        <v>90</v>
      </c>
      <c r="C67" s="38" t="s">
        <v>24</v>
      </c>
      <c r="D67" s="33" t="s">
        <v>42</v>
      </c>
      <c r="E67" s="54" t="s">
        <v>96</v>
      </c>
      <c r="F67" s="33" t="s">
        <v>20</v>
      </c>
      <c r="G67" s="53">
        <f t="shared" si="10"/>
        <v>0</v>
      </c>
      <c r="H67" s="53">
        <f t="shared" si="10"/>
        <v>0</v>
      </c>
      <c r="I67" s="53">
        <f t="shared" si="10"/>
        <v>0</v>
      </c>
    </row>
    <row r="68" spans="1:9" ht="56.25" hidden="1" x14ac:dyDescent="0.3">
      <c r="A68" s="41" t="s">
        <v>16</v>
      </c>
      <c r="B68" s="33" t="s">
        <v>90</v>
      </c>
      <c r="C68" s="38" t="s">
        <v>24</v>
      </c>
      <c r="D68" s="33" t="s">
        <v>42</v>
      </c>
      <c r="E68" s="54" t="s">
        <v>96</v>
      </c>
      <c r="F68" s="33" t="s">
        <v>21</v>
      </c>
      <c r="G68" s="53"/>
      <c r="H68" s="53"/>
      <c r="I68" s="53"/>
    </row>
    <row r="69" spans="1:9" s="50" customFormat="1" ht="18.75" hidden="1" x14ac:dyDescent="0.3">
      <c r="A69" s="30" t="s">
        <v>76</v>
      </c>
      <c r="B69" s="31" t="s">
        <v>90</v>
      </c>
      <c r="C69" s="31" t="s">
        <v>39</v>
      </c>
      <c r="D69" s="31"/>
      <c r="E69" s="31"/>
      <c r="F69" s="31"/>
      <c r="G69" s="70">
        <f>G70</f>
        <v>0</v>
      </c>
      <c r="H69" s="70">
        <f>H70</f>
        <v>0</v>
      </c>
      <c r="I69" s="70">
        <f>I70</f>
        <v>0</v>
      </c>
    </row>
    <row r="70" spans="1:9" s="50" customFormat="1" ht="19.5" hidden="1" x14ac:dyDescent="0.35">
      <c r="A70" s="30" t="s">
        <v>77</v>
      </c>
      <c r="B70" s="31" t="s">
        <v>90</v>
      </c>
      <c r="C70" s="31" t="s">
        <v>39</v>
      </c>
      <c r="D70" s="31" t="s">
        <v>11</v>
      </c>
      <c r="E70" s="45"/>
      <c r="F70" s="45"/>
      <c r="G70" s="70">
        <f>G71+G74+G77</f>
        <v>0</v>
      </c>
      <c r="H70" s="70">
        <f>H71+H74+H77</f>
        <v>0</v>
      </c>
      <c r="I70" s="70">
        <f>I71+I74+I77</f>
        <v>0</v>
      </c>
    </row>
    <row r="71" spans="1:9" s="50" customFormat="1" ht="38.25" hidden="1" x14ac:dyDescent="0.35">
      <c r="A71" s="25" t="s">
        <v>62</v>
      </c>
      <c r="B71" s="31" t="s">
        <v>90</v>
      </c>
      <c r="C71" s="31" t="s">
        <v>39</v>
      </c>
      <c r="D71" s="31" t="s">
        <v>11</v>
      </c>
      <c r="E71" s="56" t="s">
        <v>97</v>
      </c>
      <c r="F71" s="45"/>
      <c r="G71" s="64">
        <f t="shared" ref="G71:I72" si="11">G72</f>
        <v>0</v>
      </c>
      <c r="H71" s="64">
        <f t="shared" si="11"/>
        <v>0</v>
      </c>
      <c r="I71" s="64">
        <f t="shared" si="11"/>
        <v>0</v>
      </c>
    </row>
    <row r="72" spans="1:9" ht="42.75" hidden="1" customHeight="1" x14ac:dyDescent="0.3">
      <c r="A72" s="41" t="s">
        <v>29</v>
      </c>
      <c r="B72" s="33" t="s">
        <v>90</v>
      </c>
      <c r="C72" s="34" t="s">
        <v>39</v>
      </c>
      <c r="D72" s="33" t="s">
        <v>11</v>
      </c>
      <c r="E72" s="54" t="s">
        <v>97</v>
      </c>
      <c r="F72" s="33" t="s">
        <v>20</v>
      </c>
      <c r="G72" s="53">
        <f t="shared" si="11"/>
        <v>0</v>
      </c>
      <c r="H72" s="53">
        <f t="shared" si="11"/>
        <v>0</v>
      </c>
      <c r="I72" s="53">
        <f t="shared" si="11"/>
        <v>0</v>
      </c>
    </row>
    <row r="73" spans="1:9" ht="56.25" hidden="1" x14ac:dyDescent="0.3">
      <c r="A73" s="41" t="s">
        <v>16</v>
      </c>
      <c r="B73" s="33" t="s">
        <v>90</v>
      </c>
      <c r="C73" s="34" t="s">
        <v>39</v>
      </c>
      <c r="D73" s="33" t="s">
        <v>11</v>
      </c>
      <c r="E73" s="54" t="s">
        <v>97</v>
      </c>
      <c r="F73" s="33" t="s">
        <v>21</v>
      </c>
      <c r="G73" s="53"/>
      <c r="H73" s="53"/>
      <c r="I73" s="53"/>
    </row>
    <row r="74" spans="1:9" s="50" customFormat="1" ht="38.25" hidden="1" x14ac:dyDescent="0.35">
      <c r="A74" s="25" t="s">
        <v>63</v>
      </c>
      <c r="B74" s="31" t="s">
        <v>90</v>
      </c>
      <c r="C74" s="45" t="s">
        <v>39</v>
      </c>
      <c r="D74" s="45" t="s">
        <v>11</v>
      </c>
      <c r="E74" s="56" t="s">
        <v>98</v>
      </c>
      <c r="F74" s="45"/>
      <c r="G74" s="64">
        <f t="shared" ref="G74:I75" si="12">G75</f>
        <v>0</v>
      </c>
      <c r="H74" s="64">
        <f t="shared" si="12"/>
        <v>0</v>
      </c>
      <c r="I74" s="64">
        <f t="shared" si="12"/>
        <v>0</v>
      </c>
    </row>
    <row r="75" spans="1:9" ht="42.75" hidden="1" customHeight="1" x14ac:dyDescent="0.3">
      <c r="A75" s="41" t="s">
        <v>29</v>
      </c>
      <c r="B75" s="33" t="s">
        <v>90</v>
      </c>
      <c r="C75" s="33" t="s">
        <v>39</v>
      </c>
      <c r="D75" s="33" t="s">
        <v>11</v>
      </c>
      <c r="E75" s="54" t="s">
        <v>98</v>
      </c>
      <c r="F75" s="33" t="s">
        <v>20</v>
      </c>
      <c r="G75" s="53">
        <f t="shared" si="12"/>
        <v>0</v>
      </c>
      <c r="H75" s="53">
        <f t="shared" si="12"/>
        <v>0</v>
      </c>
      <c r="I75" s="53">
        <f t="shared" si="12"/>
        <v>0</v>
      </c>
    </row>
    <row r="76" spans="1:9" ht="56.25" hidden="1" x14ac:dyDescent="0.3">
      <c r="A76" s="41" t="s">
        <v>16</v>
      </c>
      <c r="B76" s="33" t="s">
        <v>90</v>
      </c>
      <c r="C76" s="33" t="s">
        <v>39</v>
      </c>
      <c r="D76" s="33" t="s">
        <v>11</v>
      </c>
      <c r="E76" s="54" t="s">
        <v>98</v>
      </c>
      <c r="F76" s="33" t="s">
        <v>21</v>
      </c>
      <c r="G76" s="53"/>
      <c r="H76" s="53"/>
      <c r="I76" s="53"/>
    </row>
    <row r="77" spans="1:9" s="50" customFormat="1" ht="19.5" hidden="1" x14ac:dyDescent="0.35">
      <c r="A77" s="65" t="s">
        <v>64</v>
      </c>
      <c r="B77" s="31" t="s">
        <v>90</v>
      </c>
      <c r="C77" s="31" t="s">
        <v>39</v>
      </c>
      <c r="D77" s="31" t="s">
        <v>11</v>
      </c>
      <c r="E77" s="56" t="s">
        <v>99</v>
      </c>
      <c r="F77" s="45"/>
      <c r="G77" s="64">
        <f t="shared" ref="G77:I78" si="13">G78</f>
        <v>0</v>
      </c>
      <c r="H77" s="64">
        <f t="shared" si="13"/>
        <v>0</v>
      </c>
      <c r="I77" s="64">
        <f t="shared" si="13"/>
        <v>0</v>
      </c>
    </row>
    <row r="78" spans="1:9" ht="39.75" hidden="1" customHeight="1" x14ac:dyDescent="0.3">
      <c r="A78" s="41" t="s">
        <v>29</v>
      </c>
      <c r="B78" s="33" t="s">
        <v>90</v>
      </c>
      <c r="C78" s="33" t="s">
        <v>39</v>
      </c>
      <c r="D78" s="33" t="s">
        <v>11</v>
      </c>
      <c r="E78" s="54" t="s">
        <v>99</v>
      </c>
      <c r="F78" s="33" t="s">
        <v>20</v>
      </c>
      <c r="G78" s="53">
        <f t="shared" si="13"/>
        <v>0</v>
      </c>
      <c r="H78" s="53">
        <f t="shared" si="13"/>
        <v>0</v>
      </c>
      <c r="I78" s="53">
        <f t="shared" si="13"/>
        <v>0</v>
      </c>
    </row>
    <row r="79" spans="1:9" ht="56.25" hidden="1" x14ac:dyDescent="0.3">
      <c r="A79" s="41" t="s">
        <v>16</v>
      </c>
      <c r="B79" s="33" t="s">
        <v>90</v>
      </c>
      <c r="C79" s="33" t="s">
        <v>39</v>
      </c>
      <c r="D79" s="33" t="s">
        <v>11</v>
      </c>
      <c r="E79" s="54" t="s">
        <v>99</v>
      </c>
      <c r="F79" s="33" t="s">
        <v>21</v>
      </c>
      <c r="G79" s="53"/>
      <c r="H79" s="53"/>
      <c r="I79" s="53"/>
    </row>
    <row r="80" spans="1:9" s="50" customFormat="1" ht="18.75" hidden="1" x14ac:dyDescent="0.3">
      <c r="A80" s="46" t="s">
        <v>44</v>
      </c>
      <c r="B80" s="31" t="s">
        <v>90</v>
      </c>
      <c r="C80" s="31" t="s">
        <v>28</v>
      </c>
      <c r="D80" s="31"/>
      <c r="E80" s="31"/>
      <c r="F80" s="31"/>
      <c r="G80" s="68">
        <f>G81</f>
        <v>0</v>
      </c>
      <c r="H80" s="68">
        <f>H81</f>
        <v>0</v>
      </c>
      <c r="I80" s="68">
        <f>I81</f>
        <v>0</v>
      </c>
    </row>
    <row r="81" spans="1:9" s="50" customFormat="1" ht="37.5" hidden="1" x14ac:dyDescent="0.3">
      <c r="A81" s="46" t="s">
        <v>59</v>
      </c>
      <c r="B81" s="31" t="s">
        <v>90</v>
      </c>
      <c r="C81" s="31" t="s">
        <v>28</v>
      </c>
      <c r="D81" s="31" t="s">
        <v>28</v>
      </c>
      <c r="E81" s="31"/>
      <c r="F81" s="31"/>
      <c r="G81" s="68">
        <f t="shared" ref="G81:I83" si="14">G82</f>
        <v>0</v>
      </c>
      <c r="H81" s="68">
        <f t="shared" si="14"/>
        <v>0</v>
      </c>
      <c r="I81" s="68">
        <f t="shared" si="14"/>
        <v>0</v>
      </c>
    </row>
    <row r="82" spans="1:9" ht="37.5" hidden="1" x14ac:dyDescent="0.3">
      <c r="A82" s="7" t="s">
        <v>51</v>
      </c>
      <c r="B82" s="33" t="s">
        <v>90</v>
      </c>
      <c r="C82" s="33" t="s">
        <v>28</v>
      </c>
      <c r="D82" s="33" t="s">
        <v>28</v>
      </c>
      <c r="E82" s="54" t="s">
        <v>100</v>
      </c>
      <c r="F82" s="33"/>
      <c r="G82" s="53">
        <f t="shared" si="14"/>
        <v>0</v>
      </c>
      <c r="H82" s="53">
        <f t="shared" si="14"/>
        <v>0</v>
      </c>
      <c r="I82" s="53">
        <f t="shared" si="14"/>
        <v>0</v>
      </c>
    </row>
    <row r="83" spans="1:9" ht="36" hidden="1" customHeight="1" x14ac:dyDescent="0.3">
      <c r="A83" s="41" t="s">
        <v>29</v>
      </c>
      <c r="B83" s="33" t="s">
        <v>90</v>
      </c>
      <c r="C83" s="33" t="s">
        <v>28</v>
      </c>
      <c r="D83" s="33" t="s">
        <v>28</v>
      </c>
      <c r="E83" s="54" t="s">
        <v>100</v>
      </c>
      <c r="F83" s="33" t="s">
        <v>20</v>
      </c>
      <c r="G83" s="53">
        <f t="shared" si="14"/>
        <v>0</v>
      </c>
      <c r="H83" s="53">
        <f t="shared" si="14"/>
        <v>0</v>
      </c>
      <c r="I83" s="53">
        <f t="shared" si="14"/>
        <v>0</v>
      </c>
    </row>
    <row r="84" spans="1:9" ht="56.25" hidden="1" x14ac:dyDescent="0.3">
      <c r="A84" s="41" t="s">
        <v>16</v>
      </c>
      <c r="B84" s="33" t="s">
        <v>90</v>
      </c>
      <c r="C84" s="33" t="s">
        <v>28</v>
      </c>
      <c r="D84" s="33" t="s">
        <v>28</v>
      </c>
      <c r="E84" s="54" t="s">
        <v>100</v>
      </c>
      <c r="F84" s="33" t="s">
        <v>21</v>
      </c>
      <c r="G84" s="53"/>
      <c r="H84" s="53"/>
      <c r="I84" s="53"/>
    </row>
    <row r="85" spans="1:9" s="50" customFormat="1" ht="18.75" hidden="1" x14ac:dyDescent="0.3">
      <c r="A85" s="30" t="s">
        <v>78</v>
      </c>
      <c r="B85" s="31" t="s">
        <v>90</v>
      </c>
      <c r="C85" s="31" t="s">
        <v>40</v>
      </c>
      <c r="D85" s="31"/>
      <c r="E85" s="31"/>
      <c r="F85" s="31"/>
      <c r="G85" s="68">
        <f>G86</f>
        <v>0</v>
      </c>
      <c r="H85" s="68">
        <f>H86</f>
        <v>0</v>
      </c>
      <c r="I85" s="68">
        <f>I86</f>
        <v>0</v>
      </c>
    </row>
    <row r="86" spans="1:9" s="50" customFormat="1" ht="18.75" hidden="1" x14ac:dyDescent="0.3">
      <c r="A86" s="30" t="s">
        <v>45</v>
      </c>
      <c r="B86" s="31" t="s">
        <v>90</v>
      </c>
      <c r="C86" s="31" t="s">
        <v>79</v>
      </c>
      <c r="D86" s="31" t="s">
        <v>10</v>
      </c>
      <c r="E86" s="31"/>
      <c r="F86" s="31"/>
      <c r="G86" s="68">
        <f>G87+G90</f>
        <v>0</v>
      </c>
      <c r="H86" s="68">
        <f>H87+H90</f>
        <v>0</v>
      </c>
      <c r="I86" s="68">
        <f>I87+I90</f>
        <v>0</v>
      </c>
    </row>
    <row r="87" spans="1:9" s="50" customFormat="1" ht="37.5" hidden="1" x14ac:dyDescent="0.3">
      <c r="A87" s="29" t="s">
        <v>66</v>
      </c>
      <c r="B87" s="33" t="s">
        <v>90</v>
      </c>
      <c r="C87" s="33" t="s">
        <v>40</v>
      </c>
      <c r="D87" s="33" t="s">
        <v>10</v>
      </c>
      <c r="E87" s="54" t="s">
        <v>102</v>
      </c>
      <c r="F87" s="33"/>
      <c r="G87" s="74">
        <f t="shared" ref="G87:I88" si="15">G88</f>
        <v>0</v>
      </c>
      <c r="H87" s="74">
        <f t="shared" si="15"/>
        <v>0</v>
      </c>
      <c r="I87" s="74">
        <f t="shared" si="15"/>
        <v>0</v>
      </c>
    </row>
    <row r="88" spans="1:9" s="50" customFormat="1" ht="18.75" hidden="1" x14ac:dyDescent="0.3">
      <c r="A88" s="41" t="s">
        <v>17</v>
      </c>
      <c r="B88" s="33" t="s">
        <v>90</v>
      </c>
      <c r="C88" s="33" t="s">
        <v>40</v>
      </c>
      <c r="D88" s="33" t="s">
        <v>10</v>
      </c>
      <c r="E88" s="54" t="s">
        <v>102</v>
      </c>
      <c r="F88" s="33" t="s">
        <v>22</v>
      </c>
      <c r="G88" s="74">
        <f t="shared" si="15"/>
        <v>0</v>
      </c>
      <c r="H88" s="74">
        <f t="shared" si="15"/>
        <v>0</v>
      </c>
      <c r="I88" s="74">
        <f t="shared" si="15"/>
        <v>0</v>
      </c>
    </row>
    <row r="89" spans="1:9" s="50" customFormat="1" ht="18.75" hidden="1" x14ac:dyDescent="0.3">
      <c r="A89" s="41" t="s">
        <v>26</v>
      </c>
      <c r="B89" s="33" t="s">
        <v>90</v>
      </c>
      <c r="C89" s="33" t="s">
        <v>40</v>
      </c>
      <c r="D89" s="33" t="s">
        <v>10</v>
      </c>
      <c r="E89" s="54" t="s">
        <v>102</v>
      </c>
      <c r="F89" s="33" t="s">
        <v>83</v>
      </c>
      <c r="G89" s="53"/>
      <c r="H89" s="53"/>
      <c r="I89" s="53"/>
    </row>
    <row r="90" spans="1:9" ht="137.25" hidden="1" customHeight="1" x14ac:dyDescent="0.35">
      <c r="A90" s="28" t="s">
        <v>65</v>
      </c>
      <c r="B90" s="33" t="s">
        <v>90</v>
      </c>
      <c r="C90" s="33" t="s">
        <v>40</v>
      </c>
      <c r="D90" s="33" t="s">
        <v>10</v>
      </c>
      <c r="E90" s="54" t="s">
        <v>101</v>
      </c>
      <c r="F90" s="45"/>
      <c r="G90" s="53">
        <f t="shared" ref="G90:I91" si="16">G91</f>
        <v>0</v>
      </c>
      <c r="H90" s="53">
        <f t="shared" si="16"/>
        <v>0</v>
      </c>
      <c r="I90" s="53">
        <f t="shared" si="16"/>
        <v>0</v>
      </c>
    </row>
    <row r="91" spans="1:9" ht="18.75" hidden="1" x14ac:dyDescent="0.3">
      <c r="A91" s="26" t="s">
        <v>30</v>
      </c>
      <c r="B91" s="33" t="s">
        <v>90</v>
      </c>
      <c r="C91" s="33" t="s">
        <v>40</v>
      </c>
      <c r="D91" s="33" t="s">
        <v>10</v>
      </c>
      <c r="E91" s="54" t="s">
        <v>101</v>
      </c>
      <c r="F91" s="33" t="s">
        <v>84</v>
      </c>
      <c r="G91" s="53">
        <f t="shared" si="16"/>
        <v>0</v>
      </c>
      <c r="H91" s="53">
        <f t="shared" si="16"/>
        <v>0</v>
      </c>
      <c r="I91" s="53">
        <f t="shared" si="16"/>
        <v>0</v>
      </c>
    </row>
    <row r="92" spans="1:9" ht="18.75" hidden="1" x14ac:dyDescent="0.3">
      <c r="A92" s="26" t="s">
        <v>41</v>
      </c>
      <c r="B92" s="33" t="s">
        <v>90</v>
      </c>
      <c r="C92" s="33" t="s">
        <v>40</v>
      </c>
      <c r="D92" s="33" t="s">
        <v>10</v>
      </c>
      <c r="E92" s="54" t="s">
        <v>101</v>
      </c>
      <c r="F92" s="33" t="s">
        <v>85</v>
      </c>
      <c r="G92" s="53"/>
      <c r="H92" s="53"/>
      <c r="I92" s="53"/>
    </row>
    <row r="93" spans="1:9" s="50" customFormat="1" ht="19.5" x14ac:dyDescent="0.35">
      <c r="A93" s="46" t="s">
        <v>46</v>
      </c>
      <c r="B93" s="31" t="s">
        <v>90</v>
      </c>
      <c r="C93" s="31" t="s">
        <v>47</v>
      </c>
      <c r="D93" s="31"/>
      <c r="E93" s="45"/>
      <c r="F93" s="31"/>
      <c r="G93" s="68">
        <f>G94+G98</f>
        <v>100000</v>
      </c>
      <c r="H93" s="68">
        <f>H94+H98</f>
        <v>0</v>
      </c>
      <c r="I93" s="68">
        <f>I94+I98</f>
        <v>0</v>
      </c>
    </row>
    <row r="94" spans="1:9" ht="18.75" hidden="1" x14ac:dyDescent="0.3">
      <c r="A94" s="41" t="s">
        <v>87</v>
      </c>
      <c r="B94" s="33" t="s">
        <v>90</v>
      </c>
      <c r="C94" s="33" t="s">
        <v>47</v>
      </c>
      <c r="D94" s="33" t="s">
        <v>10</v>
      </c>
      <c r="E94" s="34"/>
      <c r="F94" s="33"/>
      <c r="G94" s="74">
        <f t="shared" ref="G94:I96" si="17">G95</f>
        <v>0</v>
      </c>
      <c r="H94" s="74">
        <f t="shared" si="17"/>
        <v>0</v>
      </c>
      <c r="I94" s="74">
        <f t="shared" si="17"/>
        <v>0</v>
      </c>
    </row>
    <row r="95" spans="1:9" ht="37.5" hidden="1" x14ac:dyDescent="0.3">
      <c r="A95" s="27" t="s">
        <v>57</v>
      </c>
      <c r="B95" s="33" t="s">
        <v>90</v>
      </c>
      <c r="C95" s="33" t="s">
        <v>47</v>
      </c>
      <c r="D95" s="33" t="s">
        <v>10</v>
      </c>
      <c r="E95" s="54" t="s">
        <v>103</v>
      </c>
      <c r="F95" s="33"/>
      <c r="G95" s="53">
        <f t="shared" si="17"/>
        <v>0</v>
      </c>
      <c r="H95" s="53">
        <f t="shared" si="17"/>
        <v>0</v>
      </c>
      <c r="I95" s="53">
        <f t="shared" si="17"/>
        <v>0</v>
      </c>
    </row>
    <row r="96" spans="1:9" ht="37.5" hidden="1" x14ac:dyDescent="0.3">
      <c r="A96" s="41" t="s">
        <v>80</v>
      </c>
      <c r="B96" s="33" t="s">
        <v>90</v>
      </c>
      <c r="C96" s="33" t="s">
        <v>47</v>
      </c>
      <c r="D96" s="33" t="s">
        <v>10</v>
      </c>
      <c r="E96" s="54" t="s">
        <v>103</v>
      </c>
      <c r="F96" s="33" t="s">
        <v>37</v>
      </c>
      <c r="G96" s="53">
        <f t="shared" si="17"/>
        <v>0</v>
      </c>
      <c r="H96" s="53">
        <f t="shared" si="17"/>
        <v>0</v>
      </c>
      <c r="I96" s="53">
        <f t="shared" si="17"/>
        <v>0</v>
      </c>
    </row>
    <row r="97" spans="1:9" ht="37.5" hidden="1" x14ac:dyDescent="0.3">
      <c r="A97" s="41" t="s">
        <v>48</v>
      </c>
      <c r="B97" s="33" t="s">
        <v>90</v>
      </c>
      <c r="C97" s="33" t="s">
        <v>47</v>
      </c>
      <c r="D97" s="33" t="s">
        <v>10</v>
      </c>
      <c r="E97" s="54" t="s">
        <v>103</v>
      </c>
      <c r="F97" s="33" t="s">
        <v>88</v>
      </c>
      <c r="G97" s="53"/>
      <c r="H97" s="53"/>
      <c r="I97" s="53"/>
    </row>
    <row r="98" spans="1:9" s="83" customFormat="1" ht="35.25" customHeight="1" x14ac:dyDescent="0.35">
      <c r="A98" s="81" t="s">
        <v>124</v>
      </c>
      <c r="B98" s="33" t="s">
        <v>90</v>
      </c>
      <c r="C98" s="33" t="s">
        <v>47</v>
      </c>
      <c r="D98" s="33" t="s">
        <v>11</v>
      </c>
      <c r="E98" s="45"/>
      <c r="F98" s="31"/>
      <c r="G98" s="53">
        <f>G99</f>
        <v>100000</v>
      </c>
      <c r="H98" s="53">
        <f t="shared" ref="H98:I98" si="18">H99</f>
        <v>0</v>
      </c>
      <c r="I98" s="53">
        <f t="shared" si="18"/>
        <v>0</v>
      </c>
    </row>
    <row r="99" spans="1:9" ht="37.5" x14ac:dyDescent="0.3">
      <c r="A99" s="81" t="s">
        <v>125</v>
      </c>
      <c r="B99" s="33" t="s">
        <v>90</v>
      </c>
      <c r="C99" s="33" t="s">
        <v>47</v>
      </c>
      <c r="D99" s="33" t="s">
        <v>11</v>
      </c>
      <c r="E99" s="54" t="s">
        <v>127</v>
      </c>
      <c r="F99" s="33"/>
      <c r="G99" s="53">
        <f>G100</f>
        <v>100000</v>
      </c>
      <c r="H99" s="53">
        <f t="shared" ref="H99:I99" si="19">H100</f>
        <v>0</v>
      </c>
      <c r="I99" s="53">
        <f t="shared" si="19"/>
        <v>0</v>
      </c>
    </row>
    <row r="100" spans="1:9" ht="36" customHeight="1" x14ac:dyDescent="0.3">
      <c r="A100" s="81" t="s">
        <v>80</v>
      </c>
      <c r="B100" s="33" t="s">
        <v>90</v>
      </c>
      <c r="C100" s="33" t="s">
        <v>47</v>
      </c>
      <c r="D100" s="33" t="s">
        <v>11</v>
      </c>
      <c r="E100" s="54" t="s">
        <v>127</v>
      </c>
      <c r="F100" s="33" t="s">
        <v>37</v>
      </c>
      <c r="G100" s="53">
        <f>G101</f>
        <v>100000</v>
      </c>
      <c r="H100" s="53">
        <f t="shared" ref="H100:I100" si="20">H101</f>
        <v>0</v>
      </c>
      <c r="I100" s="53">
        <f t="shared" si="20"/>
        <v>0</v>
      </c>
    </row>
    <row r="101" spans="1:9" ht="36" customHeight="1" x14ac:dyDescent="0.3">
      <c r="A101" s="81" t="s">
        <v>126</v>
      </c>
      <c r="B101" s="33" t="s">
        <v>90</v>
      </c>
      <c r="C101" s="33" t="s">
        <v>47</v>
      </c>
      <c r="D101" s="33" t="s">
        <v>11</v>
      </c>
      <c r="E101" s="54" t="s">
        <v>127</v>
      </c>
      <c r="F101" s="33" t="s">
        <v>128</v>
      </c>
      <c r="G101" s="53">
        <v>100000</v>
      </c>
      <c r="H101" s="53">
        <v>0</v>
      </c>
      <c r="I101" s="53">
        <v>0</v>
      </c>
    </row>
    <row r="102" spans="1:9" s="50" customFormat="1" ht="19.5" hidden="1" x14ac:dyDescent="0.35">
      <c r="A102" s="30" t="s">
        <v>49</v>
      </c>
      <c r="B102" s="31" t="s">
        <v>90</v>
      </c>
      <c r="C102" s="31" t="s">
        <v>50</v>
      </c>
      <c r="D102" s="45"/>
      <c r="E102" s="45"/>
      <c r="F102" s="45"/>
      <c r="G102" s="68">
        <f t="shared" ref="G102:I103" si="21">G103</f>
        <v>0</v>
      </c>
      <c r="H102" s="68">
        <f t="shared" si="21"/>
        <v>0</v>
      </c>
      <c r="I102" s="68">
        <f t="shared" si="21"/>
        <v>0</v>
      </c>
    </row>
    <row r="103" spans="1:9" ht="18.75" hidden="1" x14ac:dyDescent="0.3">
      <c r="A103" s="42" t="s">
        <v>81</v>
      </c>
      <c r="B103" s="33" t="s">
        <v>90</v>
      </c>
      <c r="C103" s="33" t="s">
        <v>50</v>
      </c>
      <c r="D103" s="33" t="s">
        <v>10</v>
      </c>
      <c r="E103" s="31"/>
      <c r="F103" s="31"/>
      <c r="G103" s="72">
        <f t="shared" si="21"/>
        <v>0</v>
      </c>
      <c r="H103" s="72">
        <f t="shared" si="21"/>
        <v>0</v>
      </c>
      <c r="I103" s="72">
        <f t="shared" si="21"/>
        <v>0</v>
      </c>
    </row>
    <row r="104" spans="1:9" ht="37.5" hidden="1" x14ac:dyDescent="0.3">
      <c r="A104" s="27" t="s">
        <v>67</v>
      </c>
      <c r="B104" s="33" t="s">
        <v>90</v>
      </c>
      <c r="C104" s="33" t="s">
        <v>50</v>
      </c>
      <c r="D104" s="33" t="s">
        <v>10</v>
      </c>
      <c r="E104" s="54" t="s">
        <v>104</v>
      </c>
      <c r="F104" s="33"/>
      <c r="G104" s="53">
        <f t="shared" ref="G104:I105" si="22">G105</f>
        <v>0</v>
      </c>
      <c r="H104" s="53">
        <f t="shared" si="22"/>
        <v>0</v>
      </c>
      <c r="I104" s="53">
        <f t="shared" si="22"/>
        <v>0</v>
      </c>
    </row>
    <row r="105" spans="1:9" ht="39.75" hidden="1" customHeight="1" x14ac:dyDescent="0.3">
      <c r="A105" s="41" t="s">
        <v>29</v>
      </c>
      <c r="B105" s="33" t="s">
        <v>90</v>
      </c>
      <c r="C105" s="33" t="s">
        <v>50</v>
      </c>
      <c r="D105" s="33" t="s">
        <v>10</v>
      </c>
      <c r="E105" s="54" t="s">
        <v>104</v>
      </c>
      <c r="F105" s="33" t="s">
        <v>20</v>
      </c>
      <c r="G105" s="53">
        <f t="shared" si="22"/>
        <v>0</v>
      </c>
      <c r="H105" s="53">
        <f t="shared" si="22"/>
        <v>0</v>
      </c>
      <c r="I105" s="53">
        <f t="shared" si="22"/>
        <v>0</v>
      </c>
    </row>
    <row r="106" spans="1:9" ht="56.25" hidden="1" x14ac:dyDescent="0.3">
      <c r="A106" s="41" t="s">
        <v>16</v>
      </c>
      <c r="B106" s="33" t="s">
        <v>90</v>
      </c>
      <c r="C106" s="33" t="s">
        <v>50</v>
      </c>
      <c r="D106" s="33" t="s">
        <v>10</v>
      </c>
      <c r="E106" s="54" t="s">
        <v>104</v>
      </c>
      <c r="F106" s="33" t="s">
        <v>21</v>
      </c>
      <c r="G106" s="53"/>
      <c r="H106" s="53"/>
      <c r="I106" s="53"/>
    </row>
    <row r="107" spans="1:9" s="50" customFormat="1" ht="18.75" hidden="1" x14ac:dyDescent="0.3">
      <c r="A107" s="46" t="s">
        <v>111</v>
      </c>
      <c r="B107" s="31" t="s">
        <v>90</v>
      </c>
      <c r="C107" s="31" t="s">
        <v>112</v>
      </c>
      <c r="D107" s="31"/>
      <c r="E107" s="56"/>
      <c r="F107" s="31"/>
      <c r="G107" s="64">
        <f>G108</f>
        <v>0</v>
      </c>
      <c r="H107" s="64">
        <f t="shared" ref="H107:I109" si="23">H108</f>
        <v>0</v>
      </c>
      <c r="I107" s="64">
        <f t="shared" si="23"/>
        <v>0</v>
      </c>
    </row>
    <row r="108" spans="1:9" s="50" customFormat="1" ht="18.75" hidden="1" x14ac:dyDescent="0.3">
      <c r="A108" s="46" t="s">
        <v>111</v>
      </c>
      <c r="B108" s="31" t="s">
        <v>90</v>
      </c>
      <c r="C108" s="31" t="s">
        <v>112</v>
      </c>
      <c r="D108" s="31" t="s">
        <v>112</v>
      </c>
      <c r="E108" s="56"/>
      <c r="F108" s="31"/>
      <c r="G108" s="64">
        <f>G109</f>
        <v>0</v>
      </c>
      <c r="H108" s="64">
        <f t="shared" si="23"/>
        <v>0</v>
      </c>
      <c r="I108" s="64">
        <f t="shared" si="23"/>
        <v>0</v>
      </c>
    </row>
    <row r="109" spans="1:9" ht="18.75" hidden="1" x14ac:dyDescent="0.3">
      <c r="A109" s="41" t="s">
        <v>111</v>
      </c>
      <c r="B109" s="33" t="s">
        <v>90</v>
      </c>
      <c r="C109" s="33" t="s">
        <v>112</v>
      </c>
      <c r="D109" s="33" t="s">
        <v>112</v>
      </c>
      <c r="E109" s="54" t="s">
        <v>113</v>
      </c>
      <c r="F109" s="33"/>
      <c r="G109" s="53">
        <f>G110</f>
        <v>0</v>
      </c>
      <c r="H109" s="53">
        <f t="shared" si="23"/>
        <v>0</v>
      </c>
      <c r="I109" s="53">
        <f t="shared" si="23"/>
        <v>0</v>
      </c>
    </row>
    <row r="110" spans="1:9" ht="18.75" hidden="1" x14ac:dyDescent="0.3">
      <c r="A110" s="41" t="s">
        <v>111</v>
      </c>
      <c r="B110" s="33" t="s">
        <v>90</v>
      </c>
      <c r="C110" s="33" t="s">
        <v>112</v>
      </c>
      <c r="D110" s="33" t="s">
        <v>112</v>
      </c>
      <c r="E110" s="54" t="s">
        <v>113</v>
      </c>
      <c r="F110" s="33" t="s">
        <v>114</v>
      </c>
      <c r="G110" s="53"/>
      <c r="H110" s="53"/>
      <c r="I110" s="53"/>
    </row>
    <row r="111" spans="1:9" s="50" customFormat="1" ht="18.75" x14ac:dyDescent="0.3">
      <c r="A111" s="30" t="s">
        <v>53</v>
      </c>
      <c r="B111" s="30"/>
      <c r="C111" s="49"/>
      <c r="D111" s="49"/>
      <c r="E111" s="49"/>
      <c r="F111" s="49"/>
      <c r="G111" s="68">
        <f>G17+G48+G55+G60+G69+G80+G85+G93+G102+G107</f>
        <v>198296.99</v>
      </c>
      <c r="H111" s="68">
        <f>H17+H48+H55+H60+H69+H80+H85+H93+H102+H107</f>
        <v>0</v>
      </c>
      <c r="I111" s="68">
        <f>I17+I48+I55+I60+I69+I80+I85+I93+I102+I107</f>
        <v>0</v>
      </c>
    </row>
    <row r="112" spans="1:9" ht="18.75" x14ac:dyDescent="0.3">
      <c r="G112" s="10"/>
    </row>
    <row r="113" spans="1:9" hidden="1" x14ac:dyDescent="0.25">
      <c r="G113" s="11"/>
      <c r="H113" s="11"/>
      <c r="I113" s="11"/>
    </row>
    <row r="114" spans="1:9" ht="18.75" hidden="1" x14ac:dyDescent="0.3">
      <c r="A114" s="18">
        <v>110</v>
      </c>
      <c r="B114" s="14"/>
      <c r="C114" s="14"/>
      <c r="D114" s="14"/>
      <c r="E114" s="14"/>
      <c r="F114" s="14"/>
      <c r="G114" s="20"/>
      <c r="H114" s="20"/>
      <c r="I114" s="20"/>
    </row>
    <row r="115" spans="1:9" ht="18.75" hidden="1" x14ac:dyDescent="0.3">
      <c r="A115" s="18">
        <v>120</v>
      </c>
      <c r="B115" s="14"/>
      <c r="C115" s="14"/>
      <c r="D115" s="14"/>
      <c r="E115" s="14"/>
      <c r="F115" s="14"/>
      <c r="G115" s="20"/>
      <c r="H115" s="20"/>
      <c r="I115" s="20"/>
    </row>
    <row r="116" spans="1:9" ht="18.75" hidden="1" x14ac:dyDescent="0.3">
      <c r="A116" s="18">
        <v>240</v>
      </c>
      <c r="B116" s="14"/>
      <c r="C116" s="14"/>
      <c r="D116" s="14"/>
      <c r="E116" s="14"/>
      <c r="F116" s="14"/>
      <c r="G116" s="20"/>
      <c r="H116" s="20"/>
      <c r="I116" s="20"/>
    </row>
    <row r="117" spans="1:9" ht="18.75" hidden="1" x14ac:dyDescent="0.3">
      <c r="A117" s="18">
        <v>310</v>
      </c>
      <c r="B117" s="14"/>
      <c r="C117" s="14"/>
      <c r="D117" s="14"/>
      <c r="E117" s="14"/>
      <c r="F117" s="14"/>
      <c r="G117" s="20"/>
      <c r="H117" s="20"/>
      <c r="I117" s="20"/>
    </row>
    <row r="118" spans="1:9" ht="18.75" hidden="1" x14ac:dyDescent="0.3">
      <c r="A118" s="18">
        <v>340</v>
      </c>
      <c r="B118" s="14"/>
      <c r="C118" s="14"/>
      <c r="D118" s="14"/>
      <c r="E118" s="14"/>
      <c r="F118" s="14"/>
      <c r="G118" s="20"/>
      <c r="H118" s="20"/>
      <c r="I118" s="20"/>
    </row>
    <row r="119" spans="1:9" ht="18.75" hidden="1" x14ac:dyDescent="0.3">
      <c r="A119" s="18">
        <v>320</v>
      </c>
      <c r="B119" s="14"/>
      <c r="C119" s="14"/>
      <c r="D119" s="14"/>
      <c r="E119" s="14"/>
      <c r="F119" s="14"/>
      <c r="G119" s="20"/>
      <c r="H119" s="20"/>
      <c r="I119" s="20"/>
    </row>
    <row r="120" spans="1:9" ht="18.75" hidden="1" x14ac:dyDescent="0.3">
      <c r="A120" s="18">
        <v>410</v>
      </c>
      <c r="B120" s="14"/>
      <c r="C120" s="14"/>
      <c r="D120" s="14"/>
      <c r="E120" s="14"/>
      <c r="F120" s="14"/>
      <c r="G120" s="20"/>
      <c r="H120" s="20"/>
      <c r="I120" s="20"/>
    </row>
    <row r="121" spans="1:9" ht="18.75" hidden="1" x14ac:dyDescent="0.3">
      <c r="A121" s="18">
        <v>510</v>
      </c>
      <c r="B121" s="14"/>
      <c r="C121" s="14"/>
      <c r="D121" s="14"/>
      <c r="E121" s="14"/>
      <c r="F121" s="14"/>
      <c r="G121" s="20"/>
      <c r="H121" s="20"/>
      <c r="I121" s="20"/>
    </row>
    <row r="122" spans="1:9" ht="18.75" hidden="1" x14ac:dyDescent="0.3">
      <c r="A122" s="18">
        <v>530</v>
      </c>
      <c r="B122" s="14"/>
      <c r="C122" s="14"/>
      <c r="D122" s="14"/>
      <c r="E122" s="14"/>
      <c r="F122" s="14"/>
      <c r="G122" s="20"/>
      <c r="H122" s="20"/>
      <c r="I122" s="20"/>
    </row>
    <row r="123" spans="1:9" ht="18.75" hidden="1" x14ac:dyDescent="0.3">
      <c r="A123" s="18">
        <v>540</v>
      </c>
      <c r="B123" s="14"/>
      <c r="C123" s="14"/>
      <c r="D123" s="14"/>
      <c r="E123" s="14"/>
      <c r="F123" s="14"/>
      <c r="G123" s="20"/>
      <c r="H123" s="20"/>
      <c r="I123" s="20"/>
    </row>
    <row r="124" spans="1:9" ht="18.75" hidden="1" x14ac:dyDescent="0.3">
      <c r="A124" s="18">
        <v>610</v>
      </c>
      <c r="B124" s="14"/>
      <c r="C124" s="14"/>
      <c r="D124" s="14"/>
      <c r="E124" s="14"/>
      <c r="F124" s="14"/>
      <c r="G124" s="20"/>
      <c r="H124" s="20"/>
      <c r="I124" s="20"/>
    </row>
    <row r="125" spans="1:9" ht="18.75" hidden="1" x14ac:dyDescent="0.3">
      <c r="A125" s="18">
        <v>810</v>
      </c>
      <c r="B125" s="14"/>
      <c r="C125" s="14"/>
      <c r="D125" s="14"/>
      <c r="E125" s="14"/>
      <c r="F125" s="14"/>
      <c r="G125" s="20"/>
      <c r="H125" s="20"/>
      <c r="I125" s="20"/>
    </row>
    <row r="126" spans="1:9" ht="18.75" hidden="1" x14ac:dyDescent="0.3">
      <c r="A126" s="18">
        <v>850</v>
      </c>
      <c r="B126" s="14"/>
      <c r="C126" s="14"/>
      <c r="D126" s="14"/>
      <c r="E126" s="14"/>
      <c r="F126" s="14"/>
      <c r="G126" s="20"/>
      <c r="H126" s="20"/>
      <c r="I126" s="20"/>
    </row>
    <row r="127" spans="1:9" ht="18.75" hidden="1" x14ac:dyDescent="0.3">
      <c r="A127" s="19">
        <v>870</v>
      </c>
      <c r="B127" s="10"/>
      <c r="C127" s="10"/>
      <c r="D127" s="10"/>
      <c r="E127" s="10"/>
      <c r="F127" s="10"/>
      <c r="G127" s="21"/>
      <c r="H127" s="21"/>
      <c r="I127" s="21"/>
    </row>
    <row r="128" spans="1:9" ht="18.75" hidden="1" x14ac:dyDescent="0.3">
      <c r="A128" s="15" t="s">
        <v>53</v>
      </c>
      <c r="B128" s="10"/>
      <c r="C128" s="10"/>
      <c r="D128" s="10"/>
      <c r="E128" s="10"/>
      <c r="F128" s="10"/>
      <c r="G128" s="16"/>
      <c r="H128" s="16"/>
      <c r="I128" s="16"/>
    </row>
    <row r="129" spans="7:9" ht="18.75" hidden="1" x14ac:dyDescent="0.3">
      <c r="G129" s="10"/>
    </row>
    <row r="130" spans="7:9" x14ac:dyDescent="0.25">
      <c r="G130" s="17"/>
      <c r="H130" s="17"/>
      <c r="I130" s="17"/>
    </row>
  </sheetData>
  <mergeCells count="12">
    <mergeCell ref="A12:G12"/>
    <mergeCell ref="A10:I10"/>
    <mergeCell ref="A11:I11"/>
    <mergeCell ref="C5:I5"/>
    <mergeCell ref="C8:I8"/>
    <mergeCell ref="C9:I9"/>
    <mergeCell ref="C2:I2"/>
    <mergeCell ref="C3:I3"/>
    <mergeCell ref="C1:I1"/>
    <mergeCell ref="C6:I6"/>
    <mergeCell ref="C7:I7"/>
    <mergeCell ref="C4:I4"/>
  </mergeCells>
  <phoneticPr fontId="0" type="noConversion"/>
  <pageMargins left="0.7" right="0.7" top="0.75" bottom="0.75" header="0.3" footer="0.3"/>
  <pageSetup paperSize="9" scale="50" orientation="portrait" r:id="rId1"/>
  <rowBreaks count="1" manualBreakCount="1">
    <brk id="11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0"/>
  <sheetViews>
    <sheetView tabSelected="1" zoomScale="76" zoomScaleNormal="76" workbookViewId="0">
      <selection activeCell="A12" sqref="A12:G12"/>
    </sheetView>
  </sheetViews>
  <sheetFormatPr defaultRowHeight="15" x14ac:dyDescent="0.25"/>
  <cols>
    <col min="1" max="1" width="54.28515625" customWidth="1"/>
    <col min="2" max="2" width="10.140625" bestFit="1" customWidth="1"/>
    <col min="3" max="3" width="7.28515625" customWidth="1"/>
    <col min="4" max="4" width="7.42578125" customWidth="1"/>
    <col min="5" max="5" width="20.7109375" customWidth="1"/>
    <col min="7" max="7" width="21.7109375" customWidth="1"/>
    <col min="8" max="8" width="22.140625" customWidth="1"/>
    <col min="9" max="9" width="21.5703125" customWidth="1"/>
    <col min="10" max="16384" width="9.140625" style="23"/>
  </cols>
  <sheetData>
    <row r="1" spans="1:9" ht="18.75" x14ac:dyDescent="0.3">
      <c r="A1" s="1"/>
      <c r="B1" s="1"/>
      <c r="C1" s="104" t="s">
        <v>129</v>
      </c>
      <c r="D1" s="111"/>
      <c r="E1" s="111"/>
      <c r="F1" s="111"/>
      <c r="G1" s="111"/>
      <c r="H1" s="111"/>
      <c r="I1" s="111"/>
    </row>
    <row r="2" spans="1:9" ht="18.75" x14ac:dyDescent="0.3">
      <c r="A2" s="1"/>
      <c r="B2" s="1"/>
      <c r="C2" s="103" t="s">
        <v>130</v>
      </c>
      <c r="D2" s="107"/>
      <c r="E2" s="107"/>
      <c r="F2" s="107"/>
      <c r="G2" s="107"/>
      <c r="H2" s="107"/>
      <c r="I2" s="107"/>
    </row>
    <row r="3" spans="1:9" ht="18.75" x14ac:dyDescent="0.3">
      <c r="A3" s="1"/>
      <c r="B3" s="1"/>
      <c r="C3" s="103" t="s">
        <v>117</v>
      </c>
      <c r="D3" s="103"/>
      <c r="E3" s="103"/>
      <c r="F3" s="103"/>
      <c r="G3" s="103"/>
      <c r="H3" s="103"/>
      <c r="I3" s="103"/>
    </row>
    <row r="4" spans="1:9" ht="18.75" x14ac:dyDescent="0.3">
      <c r="A4" s="1"/>
      <c r="B4" s="1"/>
      <c r="C4" s="103" t="s">
        <v>119</v>
      </c>
      <c r="D4" s="103"/>
      <c r="E4" s="103"/>
      <c r="F4" s="103"/>
      <c r="G4" s="103"/>
      <c r="H4" s="103"/>
      <c r="I4" s="107"/>
    </row>
    <row r="5" spans="1:9" ht="21" customHeight="1" x14ac:dyDescent="0.3">
      <c r="A5" s="1"/>
      <c r="B5" s="1"/>
      <c r="C5" s="106" t="s">
        <v>120</v>
      </c>
      <c r="D5" s="106"/>
      <c r="E5" s="106"/>
      <c r="F5" s="106"/>
      <c r="G5" s="106"/>
      <c r="H5" s="106"/>
      <c r="I5" s="106"/>
    </row>
    <row r="6" spans="1:9" ht="21.75" customHeight="1" x14ac:dyDescent="0.3">
      <c r="A6" s="1"/>
      <c r="B6" s="1"/>
      <c r="C6" s="105" t="s">
        <v>123</v>
      </c>
      <c r="D6" s="105"/>
      <c r="E6" s="105"/>
      <c r="F6" s="105"/>
      <c r="G6" s="105"/>
      <c r="H6" s="105"/>
      <c r="I6" s="105"/>
    </row>
    <row r="7" spans="1:9" ht="21.75" customHeight="1" x14ac:dyDescent="0.3">
      <c r="A7" s="1"/>
      <c r="B7" s="1"/>
      <c r="C7" s="106" t="s">
        <v>121</v>
      </c>
      <c r="D7" s="106"/>
      <c r="E7" s="106"/>
      <c r="F7" s="106"/>
      <c r="G7" s="106"/>
      <c r="H7" s="106"/>
      <c r="I7" s="106"/>
    </row>
    <row r="8" spans="1:9" ht="21.75" customHeight="1" x14ac:dyDescent="0.3">
      <c r="A8" s="1"/>
      <c r="B8" s="1"/>
      <c r="C8" s="103" t="s">
        <v>122</v>
      </c>
      <c r="D8" s="103"/>
      <c r="E8" s="103"/>
      <c r="F8" s="103"/>
      <c r="G8" s="103"/>
      <c r="H8" s="103"/>
      <c r="I8" s="103"/>
    </row>
    <row r="9" spans="1:9" ht="18.75" x14ac:dyDescent="0.3">
      <c r="A9" s="1"/>
      <c r="B9" s="1"/>
      <c r="C9" s="110"/>
      <c r="D9" s="112"/>
      <c r="E9" s="112"/>
      <c r="F9" s="112"/>
      <c r="G9" s="112"/>
      <c r="H9" s="112"/>
      <c r="I9" s="112"/>
    </row>
    <row r="10" spans="1:9" ht="15.75" x14ac:dyDescent="0.25">
      <c r="A10" s="109" t="s">
        <v>160</v>
      </c>
      <c r="B10" s="109"/>
      <c r="C10" s="109"/>
      <c r="D10" s="109"/>
      <c r="E10" s="109"/>
      <c r="F10" s="109"/>
      <c r="G10" s="109"/>
      <c r="H10" s="109"/>
      <c r="I10" s="109"/>
    </row>
    <row r="11" spans="1:9" ht="16.5" customHeight="1" x14ac:dyDescent="0.25">
      <c r="A11" s="109" t="s">
        <v>161</v>
      </c>
      <c r="B11" s="109"/>
      <c r="C11" s="109"/>
      <c r="D11" s="109"/>
      <c r="E11" s="109"/>
      <c r="F11" s="109"/>
      <c r="G11" s="109"/>
      <c r="H11" s="109"/>
      <c r="I11" s="109"/>
    </row>
    <row r="12" spans="1:9" ht="18.75" customHeight="1" x14ac:dyDescent="0.3">
      <c r="A12" s="108"/>
      <c r="B12" s="108"/>
      <c r="C12" s="108"/>
      <c r="D12" s="108"/>
      <c r="E12" s="108"/>
      <c r="F12" s="108"/>
      <c r="G12" s="108"/>
    </row>
    <row r="13" spans="1:9" ht="18.75" x14ac:dyDescent="0.3">
      <c r="A13" s="1"/>
      <c r="B13" s="1"/>
      <c r="C13" s="1"/>
      <c r="D13" s="1"/>
      <c r="E13" s="1"/>
      <c r="F13" s="1"/>
      <c r="G13" s="1"/>
      <c r="I13" s="2" t="s">
        <v>0</v>
      </c>
    </row>
    <row r="14" spans="1:9" ht="18.75" x14ac:dyDescent="0.3">
      <c r="A14" s="3" t="s">
        <v>1</v>
      </c>
      <c r="B14" s="3" t="s">
        <v>2</v>
      </c>
      <c r="C14" s="3" t="s">
        <v>3</v>
      </c>
      <c r="D14" s="3" t="s">
        <v>4</v>
      </c>
      <c r="E14" s="3" t="s">
        <v>5</v>
      </c>
      <c r="F14" s="3" t="s">
        <v>6</v>
      </c>
      <c r="G14" s="3" t="s">
        <v>7</v>
      </c>
      <c r="H14" s="3" t="s">
        <v>7</v>
      </c>
      <c r="I14" s="3" t="s">
        <v>7</v>
      </c>
    </row>
    <row r="15" spans="1:9" ht="18.75" x14ac:dyDescent="0.3">
      <c r="A15" s="4"/>
      <c r="B15" s="4"/>
      <c r="C15" s="4"/>
      <c r="D15" s="4"/>
      <c r="E15" s="4"/>
      <c r="F15" s="4"/>
      <c r="G15" s="4" t="s">
        <v>8</v>
      </c>
      <c r="H15" s="4" t="s">
        <v>12</v>
      </c>
      <c r="I15" s="4" t="s">
        <v>105</v>
      </c>
    </row>
    <row r="16" spans="1:9" s="50" customFormat="1" ht="23.25" customHeight="1" x14ac:dyDescent="0.3">
      <c r="A16" s="77" t="s">
        <v>89</v>
      </c>
      <c r="B16" s="31" t="s">
        <v>90</v>
      </c>
      <c r="C16" s="60"/>
      <c r="D16" s="60"/>
      <c r="E16" s="60"/>
      <c r="F16" s="61"/>
      <c r="G16" s="89">
        <f>G17+G48+G55+G60+G69+G80+G85+G93+G102</f>
        <v>5245160.99</v>
      </c>
      <c r="H16" s="90">
        <f>H17+H48+H55+H60+H69+H80+H85+H93+H102+H107</f>
        <v>4577004</v>
      </c>
      <c r="I16" s="90">
        <f>I17+I48+I55+I60+I69+I80+I85+I93+I102+I107</f>
        <v>4688562</v>
      </c>
    </row>
    <row r="17" spans="1:9" s="50" customFormat="1" ht="18.75" x14ac:dyDescent="0.3">
      <c r="A17" s="5" t="s">
        <v>9</v>
      </c>
      <c r="B17" s="31" t="s">
        <v>90</v>
      </c>
      <c r="C17" s="60" t="s">
        <v>10</v>
      </c>
      <c r="D17" s="60"/>
      <c r="E17" s="60"/>
      <c r="F17" s="61"/>
      <c r="G17" s="89">
        <f>G18+G25+G36+G40+G44</f>
        <v>1542105</v>
      </c>
      <c r="H17" s="89">
        <f>H18+H25+H36+H40+H44</f>
        <v>1529005</v>
      </c>
      <c r="I17" s="89">
        <f>I18+I25+I36+I40+I44</f>
        <v>1529005</v>
      </c>
    </row>
    <row r="18" spans="1:9" ht="57" customHeight="1" x14ac:dyDescent="0.3">
      <c r="A18" s="30" t="s">
        <v>137</v>
      </c>
      <c r="B18" s="33" t="s">
        <v>90</v>
      </c>
      <c r="C18" s="31" t="s">
        <v>10</v>
      </c>
      <c r="D18" s="31" t="s">
        <v>32</v>
      </c>
      <c r="E18" s="31"/>
      <c r="F18" s="31"/>
      <c r="G18" s="91">
        <f>SUM(G19)</f>
        <v>435900</v>
      </c>
      <c r="H18" s="89">
        <f>H19+H22</f>
        <v>435900</v>
      </c>
      <c r="I18" s="89">
        <f>I19+I22</f>
        <v>435900</v>
      </c>
    </row>
    <row r="19" spans="1:9" ht="37.5" x14ac:dyDescent="0.3">
      <c r="A19" s="102" t="s">
        <v>138</v>
      </c>
      <c r="B19" s="33" t="s">
        <v>90</v>
      </c>
      <c r="C19" s="33" t="s">
        <v>10</v>
      </c>
      <c r="D19" s="33" t="s">
        <v>32</v>
      </c>
      <c r="E19" s="33" t="s">
        <v>91</v>
      </c>
      <c r="F19" s="33"/>
      <c r="G19" s="92">
        <f>SUM(G20)</f>
        <v>435900</v>
      </c>
      <c r="H19" s="93">
        <f>H20</f>
        <v>435900</v>
      </c>
      <c r="I19" s="93">
        <f>I20</f>
        <v>435900</v>
      </c>
    </row>
    <row r="20" spans="1:9" ht="93" customHeight="1" x14ac:dyDescent="0.3">
      <c r="A20" s="78" t="s">
        <v>139</v>
      </c>
      <c r="B20" s="33" t="s">
        <v>90</v>
      </c>
      <c r="C20" s="33" t="s">
        <v>10</v>
      </c>
      <c r="D20" s="33" t="s">
        <v>32</v>
      </c>
      <c r="E20" s="33" t="s">
        <v>91</v>
      </c>
      <c r="F20" s="33" t="s">
        <v>18</v>
      </c>
      <c r="G20" s="92">
        <f>G21</f>
        <v>435900</v>
      </c>
      <c r="H20" s="93">
        <f>H21</f>
        <v>435900</v>
      </c>
      <c r="I20" s="93">
        <f>I21</f>
        <v>435900</v>
      </c>
    </row>
    <row r="21" spans="1:9" ht="38.25" customHeight="1" x14ac:dyDescent="0.3">
      <c r="A21" s="6" t="s">
        <v>135</v>
      </c>
      <c r="B21" s="33" t="s">
        <v>90</v>
      </c>
      <c r="C21" s="33" t="s">
        <v>10</v>
      </c>
      <c r="D21" s="33" t="s">
        <v>32</v>
      </c>
      <c r="E21" s="33" t="s">
        <v>91</v>
      </c>
      <c r="F21" s="33" t="s">
        <v>19</v>
      </c>
      <c r="G21" s="53">
        <v>435900</v>
      </c>
      <c r="H21" s="94">
        <v>435900</v>
      </c>
      <c r="I21" s="94">
        <v>435900</v>
      </c>
    </row>
    <row r="22" spans="1:9" ht="56.25" hidden="1" x14ac:dyDescent="0.3">
      <c r="A22" s="12" t="s">
        <v>54</v>
      </c>
      <c r="B22" s="33" t="s">
        <v>90</v>
      </c>
      <c r="C22" s="58" t="s">
        <v>10</v>
      </c>
      <c r="D22" s="58" t="s">
        <v>11</v>
      </c>
      <c r="E22" s="58" t="s">
        <v>55</v>
      </c>
      <c r="F22" s="59"/>
      <c r="G22" s="95">
        <f t="shared" ref="G22:I23" si="0">G23</f>
        <v>0</v>
      </c>
      <c r="H22" s="95">
        <f t="shared" si="0"/>
        <v>0</v>
      </c>
      <c r="I22" s="95">
        <f t="shared" si="0"/>
        <v>0</v>
      </c>
    </row>
    <row r="23" spans="1:9" ht="56.25" hidden="1" x14ac:dyDescent="0.3">
      <c r="A23" s="13" t="s">
        <v>15</v>
      </c>
      <c r="B23" s="33" t="s">
        <v>90</v>
      </c>
      <c r="C23" s="58" t="s">
        <v>10</v>
      </c>
      <c r="D23" s="58" t="s">
        <v>11</v>
      </c>
      <c r="E23" s="58" t="s">
        <v>55</v>
      </c>
      <c r="F23" s="59" t="s">
        <v>20</v>
      </c>
      <c r="G23" s="95">
        <f t="shared" si="0"/>
        <v>0</v>
      </c>
      <c r="H23" s="95">
        <f t="shared" si="0"/>
        <v>0</v>
      </c>
      <c r="I23" s="95">
        <f t="shared" si="0"/>
        <v>0</v>
      </c>
    </row>
    <row r="24" spans="1:9" ht="56.25" hidden="1" x14ac:dyDescent="0.3">
      <c r="A24" s="13" t="s">
        <v>16</v>
      </c>
      <c r="B24" s="33" t="s">
        <v>90</v>
      </c>
      <c r="C24" s="58" t="s">
        <v>10</v>
      </c>
      <c r="D24" s="58" t="s">
        <v>11</v>
      </c>
      <c r="E24" s="58" t="s">
        <v>55</v>
      </c>
      <c r="F24" s="59" t="s">
        <v>21</v>
      </c>
      <c r="G24" s="95"/>
      <c r="H24" s="95"/>
      <c r="I24" s="95"/>
    </row>
    <row r="25" spans="1:9" s="50" customFormat="1" ht="96.75" customHeight="1" x14ac:dyDescent="0.3">
      <c r="A25" s="5" t="s">
        <v>136</v>
      </c>
      <c r="B25" s="31" t="s">
        <v>90</v>
      </c>
      <c r="C25" s="60" t="s">
        <v>10</v>
      </c>
      <c r="D25" s="60" t="s">
        <v>24</v>
      </c>
      <c r="E25" s="60"/>
      <c r="F25" s="61"/>
      <c r="G25" s="89">
        <f>G26+G33</f>
        <v>1035105</v>
      </c>
      <c r="H25" s="89">
        <f>H26+H33</f>
        <v>1035105</v>
      </c>
      <c r="I25" s="89">
        <f>I26+I33</f>
        <v>1035105</v>
      </c>
    </row>
    <row r="26" spans="1:9" ht="56.25" x14ac:dyDescent="0.3">
      <c r="A26" s="81" t="s">
        <v>140</v>
      </c>
      <c r="B26" s="33" t="s">
        <v>90</v>
      </c>
      <c r="C26" s="62" t="s">
        <v>10</v>
      </c>
      <c r="D26" s="62" t="s">
        <v>24</v>
      </c>
      <c r="E26" s="62" t="s">
        <v>92</v>
      </c>
      <c r="F26" s="55"/>
      <c r="G26" s="94">
        <f>G27+G30+G31</f>
        <v>995105</v>
      </c>
      <c r="H26" s="94">
        <f>H27+H30+H31</f>
        <v>995105</v>
      </c>
      <c r="I26" s="94">
        <f>I27+I30+I31</f>
        <v>995105</v>
      </c>
    </row>
    <row r="27" spans="1:9" ht="94.5" customHeight="1" x14ac:dyDescent="0.3">
      <c r="A27" s="78" t="s">
        <v>139</v>
      </c>
      <c r="B27" s="33" t="s">
        <v>90</v>
      </c>
      <c r="C27" s="62" t="s">
        <v>10</v>
      </c>
      <c r="D27" s="62" t="s">
        <v>24</v>
      </c>
      <c r="E27" s="62" t="s">
        <v>92</v>
      </c>
      <c r="F27" s="55" t="s">
        <v>18</v>
      </c>
      <c r="G27" s="94">
        <f>G28</f>
        <v>730800</v>
      </c>
      <c r="H27" s="94">
        <f>H28</f>
        <v>730800</v>
      </c>
      <c r="I27" s="94">
        <f>I28</f>
        <v>730800</v>
      </c>
    </row>
    <row r="28" spans="1:9" ht="36.75" customHeight="1" x14ac:dyDescent="0.3">
      <c r="A28" s="6" t="s">
        <v>135</v>
      </c>
      <c r="B28" s="33" t="s">
        <v>90</v>
      </c>
      <c r="C28" s="62" t="s">
        <v>10</v>
      </c>
      <c r="D28" s="62" t="s">
        <v>24</v>
      </c>
      <c r="E28" s="62" t="s">
        <v>92</v>
      </c>
      <c r="F28" s="55" t="s">
        <v>19</v>
      </c>
      <c r="G28" s="94">
        <v>730800</v>
      </c>
      <c r="H28" s="94">
        <v>730800</v>
      </c>
      <c r="I28" s="94">
        <v>730800</v>
      </c>
    </row>
    <row r="29" spans="1:9" ht="39.75" customHeight="1" x14ac:dyDescent="0.3">
      <c r="A29" s="6" t="s">
        <v>141</v>
      </c>
      <c r="B29" s="33" t="s">
        <v>90</v>
      </c>
      <c r="C29" s="62" t="s">
        <v>10</v>
      </c>
      <c r="D29" s="62" t="s">
        <v>24</v>
      </c>
      <c r="E29" s="62" t="s">
        <v>92</v>
      </c>
      <c r="F29" s="55" t="s">
        <v>20</v>
      </c>
      <c r="G29" s="94">
        <f>G30</f>
        <v>252905</v>
      </c>
      <c r="H29" s="94">
        <f>H30</f>
        <v>252905</v>
      </c>
      <c r="I29" s="94">
        <f>I30</f>
        <v>252905</v>
      </c>
    </row>
    <row r="30" spans="1:9" ht="56.25" x14ac:dyDescent="0.3">
      <c r="A30" s="8" t="s">
        <v>142</v>
      </c>
      <c r="B30" s="33" t="s">
        <v>90</v>
      </c>
      <c r="C30" s="62" t="s">
        <v>10</v>
      </c>
      <c r="D30" s="62" t="s">
        <v>24</v>
      </c>
      <c r="E30" s="62" t="s">
        <v>92</v>
      </c>
      <c r="F30" s="55" t="s">
        <v>21</v>
      </c>
      <c r="G30" s="94">
        <v>252905</v>
      </c>
      <c r="H30" s="94">
        <v>252905</v>
      </c>
      <c r="I30" s="94">
        <v>252905</v>
      </c>
    </row>
    <row r="31" spans="1:9" ht="18.75" x14ac:dyDescent="0.3">
      <c r="A31" s="22" t="s">
        <v>17</v>
      </c>
      <c r="B31" s="33" t="s">
        <v>90</v>
      </c>
      <c r="C31" s="62" t="s">
        <v>10</v>
      </c>
      <c r="D31" s="62" t="s">
        <v>24</v>
      </c>
      <c r="E31" s="62" t="s">
        <v>92</v>
      </c>
      <c r="F31" s="55" t="s">
        <v>22</v>
      </c>
      <c r="G31" s="94">
        <f>G32</f>
        <v>11400</v>
      </c>
      <c r="H31" s="94">
        <f>H32</f>
        <v>11400</v>
      </c>
      <c r="I31" s="94">
        <f>I32</f>
        <v>11400</v>
      </c>
    </row>
    <row r="32" spans="1:9" ht="18.75" x14ac:dyDescent="0.3">
      <c r="A32" s="9" t="s">
        <v>26</v>
      </c>
      <c r="B32" s="33" t="s">
        <v>90</v>
      </c>
      <c r="C32" s="62" t="s">
        <v>10</v>
      </c>
      <c r="D32" s="62" t="s">
        <v>24</v>
      </c>
      <c r="E32" s="62" t="s">
        <v>92</v>
      </c>
      <c r="F32" s="55">
        <v>850</v>
      </c>
      <c r="G32" s="94">
        <v>11400</v>
      </c>
      <c r="H32" s="94">
        <v>11400</v>
      </c>
      <c r="I32" s="94">
        <v>11400</v>
      </c>
    </row>
    <row r="33" spans="1:9" ht="96" customHeight="1" x14ac:dyDescent="0.3">
      <c r="A33" s="82" t="s">
        <v>143</v>
      </c>
      <c r="B33" s="33" t="s">
        <v>90</v>
      </c>
      <c r="C33" s="54" t="s">
        <v>10</v>
      </c>
      <c r="D33" s="54" t="s">
        <v>24</v>
      </c>
      <c r="E33" s="62" t="s">
        <v>107</v>
      </c>
      <c r="F33" s="55"/>
      <c r="G33" s="94">
        <f t="shared" ref="G33:I34" si="1">G34</f>
        <v>40000</v>
      </c>
      <c r="H33" s="94">
        <f t="shared" si="1"/>
        <v>40000</v>
      </c>
      <c r="I33" s="94">
        <f t="shared" si="1"/>
        <v>40000</v>
      </c>
    </row>
    <row r="34" spans="1:9" ht="18.75" x14ac:dyDescent="0.3">
      <c r="A34" s="79" t="s">
        <v>30</v>
      </c>
      <c r="B34" s="33" t="s">
        <v>90</v>
      </c>
      <c r="C34" s="54" t="s">
        <v>10</v>
      </c>
      <c r="D34" s="62" t="s">
        <v>24</v>
      </c>
      <c r="E34" s="62" t="s">
        <v>107</v>
      </c>
      <c r="F34" s="55">
        <v>500</v>
      </c>
      <c r="G34" s="94">
        <f t="shared" si="1"/>
        <v>40000</v>
      </c>
      <c r="H34" s="94">
        <f t="shared" si="1"/>
        <v>40000</v>
      </c>
      <c r="I34" s="94">
        <f t="shared" si="1"/>
        <v>40000</v>
      </c>
    </row>
    <row r="35" spans="1:9" ht="18.75" x14ac:dyDescent="0.3">
      <c r="A35" s="79" t="s">
        <v>41</v>
      </c>
      <c r="B35" s="33" t="s">
        <v>90</v>
      </c>
      <c r="C35" s="54" t="s">
        <v>10</v>
      </c>
      <c r="D35" s="62" t="s">
        <v>24</v>
      </c>
      <c r="E35" s="62" t="s">
        <v>107</v>
      </c>
      <c r="F35" s="55">
        <v>540</v>
      </c>
      <c r="G35" s="94">
        <v>40000</v>
      </c>
      <c r="H35" s="94">
        <v>40000</v>
      </c>
      <c r="I35" s="94">
        <v>40000</v>
      </c>
    </row>
    <row r="36" spans="1:9" s="50" customFormat="1" ht="74.25" customHeight="1" x14ac:dyDescent="0.3">
      <c r="A36" s="30" t="s">
        <v>144</v>
      </c>
      <c r="B36" s="31" t="s">
        <v>90</v>
      </c>
      <c r="C36" s="31" t="s">
        <v>10</v>
      </c>
      <c r="D36" s="31" t="s">
        <v>27</v>
      </c>
      <c r="E36" s="56"/>
      <c r="F36" s="57"/>
      <c r="G36" s="96">
        <f t="shared" ref="G36:I38" si="2">G37</f>
        <v>43000</v>
      </c>
      <c r="H36" s="96">
        <f t="shared" si="2"/>
        <v>43000</v>
      </c>
      <c r="I36" s="96">
        <f t="shared" si="2"/>
        <v>43000</v>
      </c>
    </row>
    <row r="37" spans="1:9" ht="93.75" customHeight="1" x14ac:dyDescent="0.3">
      <c r="A37" s="82" t="s">
        <v>145</v>
      </c>
      <c r="B37" s="33" t="s">
        <v>90</v>
      </c>
      <c r="C37" s="33" t="s">
        <v>10</v>
      </c>
      <c r="D37" s="33" t="s">
        <v>27</v>
      </c>
      <c r="E37" s="54" t="s">
        <v>71</v>
      </c>
      <c r="F37" s="55"/>
      <c r="G37" s="94">
        <f t="shared" si="2"/>
        <v>43000</v>
      </c>
      <c r="H37" s="94">
        <f t="shared" si="2"/>
        <v>43000</v>
      </c>
      <c r="I37" s="94">
        <f t="shared" si="2"/>
        <v>43000</v>
      </c>
    </row>
    <row r="38" spans="1:9" ht="18.75" x14ac:dyDescent="0.3">
      <c r="A38" s="79" t="s">
        <v>30</v>
      </c>
      <c r="B38" s="33" t="s">
        <v>90</v>
      </c>
      <c r="C38" s="33" t="s">
        <v>10</v>
      </c>
      <c r="D38" s="33" t="s">
        <v>27</v>
      </c>
      <c r="E38" s="54" t="s">
        <v>71</v>
      </c>
      <c r="F38" s="55">
        <v>500</v>
      </c>
      <c r="G38" s="94">
        <f t="shared" si="2"/>
        <v>43000</v>
      </c>
      <c r="H38" s="94">
        <f t="shared" si="2"/>
        <v>43000</v>
      </c>
      <c r="I38" s="94">
        <f t="shared" si="2"/>
        <v>43000</v>
      </c>
    </row>
    <row r="39" spans="1:9" ht="18.75" x14ac:dyDescent="0.3">
      <c r="A39" s="79" t="s">
        <v>41</v>
      </c>
      <c r="B39" s="33" t="s">
        <v>90</v>
      </c>
      <c r="C39" s="33" t="s">
        <v>10</v>
      </c>
      <c r="D39" s="33" t="s">
        <v>27</v>
      </c>
      <c r="E39" s="54" t="s">
        <v>71</v>
      </c>
      <c r="F39" s="55">
        <v>540</v>
      </c>
      <c r="G39" s="94">
        <v>43000</v>
      </c>
      <c r="H39" s="94">
        <v>43000</v>
      </c>
      <c r="I39" s="94">
        <v>43000</v>
      </c>
    </row>
    <row r="40" spans="1:9" ht="36.75" customHeight="1" x14ac:dyDescent="0.3">
      <c r="A40" s="67" t="s">
        <v>146</v>
      </c>
      <c r="B40" s="31" t="s">
        <v>90</v>
      </c>
      <c r="C40" s="36" t="s">
        <v>10</v>
      </c>
      <c r="D40" s="31" t="s">
        <v>28</v>
      </c>
      <c r="E40" s="87"/>
      <c r="F40" s="88"/>
      <c r="G40" s="97">
        <f>G41</f>
        <v>13100</v>
      </c>
      <c r="H40" s="94">
        <f t="shared" ref="H40:H41" si="3">H41</f>
        <v>0</v>
      </c>
      <c r="I40" s="94">
        <f>I41</f>
        <v>0</v>
      </c>
    </row>
    <row r="41" spans="1:9" s="83" customFormat="1" ht="37.5" x14ac:dyDescent="0.3">
      <c r="A41" s="78" t="s">
        <v>147</v>
      </c>
      <c r="B41" s="33" t="s">
        <v>90</v>
      </c>
      <c r="C41" s="38" t="s">
        <v>10</v>
      </c>
      <c r="D41" s="33" t="s">
        <v>28</v>
      </c>
      <c r="E41" s="62" t="s">
        <v>115</v>
      </c>
      <c r="F41" s="55"/>
      <c r="G41" s="94">
        <f>G42</f>
        <v>13100</v>
      </c>
      <c r="H41" s="94">
        <f t="shared" si="3"/>
        <v>0</v>
      </c>
      <c r="I41" s="94">
        <f>I42</f>
        <v>0</v>
      </c>
    </row>
    <row r="42" spans="1:9" ht="18.75" x14ac:dyDescent="0.3">
      <c r="A42" s="22" t="s">
        <v>17</v>
      </c>
      <c r="B42" s="33" t="s">
        <v>90</v>
      </c>
      <c r="C42" s="38" t="s">
        <v>10</v>
      </c>
      <c r="D42" s="33" t="s">
        <v>28</v>
      </c>
      <c r="E42" s="62" t="s">
        <v>115</v>
      </c>
      <c r="F42" s="55" t="s">
        <v>22</v>
      </c>
      <c r="G42" s="94">
        <f>G43</f>
        <v>13100</v>
      </c>
      <c r="H42" s="94">
        <f>H43</f>
        <v>0</v>
      </c>
      <c r="I42" s="94">
        <f>I43</f>
        <v>0</v>
      </c>
    </row>
    <row r="43" spans="1:9" ht="18.75" x14ac:dyDescent="0.3">
      <c r="A43" s="6" t="s">
        <v>110</v>
      </c>
      <c r="B43" s="33" t="s">
        <v>90</v>
      </c>
      <c r="C43" s="38" t="s">
        <v>10</v>
      </c>
      <c r="D43" s="33" t="s">
        <v>28</v>
      </c>
      <c r="E43" s="62" t="s">
        <v>115</v>
      </c>
      <c r="F43" s="55" t="s">
        <v>116</v>
      </c>
      <c r="G43" s="94">
        <v>13100</v>
      </c>
      <c r="H43" s="94">
        <v>0</v>
      </c>
      <c r="I43" s="94">
        <v>0</v>
      </c>
    </row>
    <row r="44" spans="1:9" s="50" customFormat="1" ht="18.75" x14ac:dyDescent="0.3">
      <c r="A44" s="35" t="s">
        <v>52</v>
      </c>
      <c r="B44" s="31" t="s">
        <v>90</v>
      </c>
      <c r="C44" s="36" t="s">
        <v>10</v>
      </c>
      <c r="D44" s="31" t="s">
        <v>50</v>
      </c>
      <c r="E44" s="31"/>
      <c r="F44" s="31"/>
      <c r="G44" s="96">
        <f>G45</f>
        <v>15000</v>
      </c>
      <c r="H44" s="96">
        <f>H45</f>
        <v>15000</v>
      </c>
      <c r="I44" s="96">
        <f>I45</f>
        <v>15000</v>
      </c>
    </row>
    <row r="45" spans="1:9" ht="24" customHeight="1" x14ac:dyDescent="0.3">
      <c r="A45" s="37" t="s">
        <v>72</v>
      </c>
      <c r="B45" s="33" t="s">
        <v>90</v>
      </c>
      <c r="C45" s="38" t="s">
        <v>10</v>
      </c>
      <c r="D45" s="33" t="s">
        <v>50</v>
      </c>
      <c r="E45" s="85" t="s">
        <v>86</v>
      </c>
      <c r="F45" s="33"/>
      <c r="G45" s="94">
        <f t="shared" ref="G45:I46" si="4">G46</f>
        <v>15000</v>
      </c>
      <c r="H45" s="94">
        <f t="shared" si="4"/>
        <v>15000</v>
      </c>
      <c r="I45" s="94">
        <f t="shared" si="4"/>
        <v>15000</v>
      </c>
    </row>
    <row r="46" spans="1:9" ht="18.75" x14ac:dyDescent="0.3">
      <c r="A46" s="37" t="s">
        <v>17</v>
      </c>
      <c r="B46" s="33" t="s">
        <v>90</v>
      </c>
      <c r="C46" s="38" t="s">
        <v>10</v>
      </c>
      <c r="D46" s="33" t="s">
        <v>50</v>
      </c>
      <c r="E46" s="85" t="s">
        <v>86</v>
      </c>
      <c r="F46" s="33" t="s">
        <v>22</v>
      </c>
      <c r="G46" s="94">
        <f t="shared" si="4"/>
        <v>15000</v>
      </c>
      <c r="H46" s="94">
        <f t="shared" si="4"/>
        <v>15000</v>
      </c>
      <c r="I46" s="94">
        <f t="shared" si="4"/>
        <v>15000</v>
      </c>
    </row>
    <row r="47" spans="1:9" ht="18.75" x14ac:dyDescent="0.3">
      <c r="A47" s="37" t="s">
        <v>43</v>
      </c>
      <c r="B47" s="33" t="s">
        <v>90</v>
      </c>
      <c r="C47" s="38" t="s">
        <v>10</v>
      </c>
      <c r="D47" s="33" t="s">
        <v>50</v>
      </c>
      <c r="E47" s="85" t="s">
        <v>86</v>
      </c>
      <c r="F47" s="33" t="s">
        <v>82</v>
      </c>
      <c r="G47" s="94">
        <v>15000</v>
      </c>
      <c r="H47" s="94">
        <v>15000</v>
      </c>
      <c r="I47" s="94">
        <v>15000</v>
      </c>
    </row>
    <row r="48" spans="1:9" s="50" customFormat="1" ht="18.75" x14ac:dyDescent="0.3">
      <c r="A48" s="39" t="s">
        <v>31</v>
      </c>
      <c r="B48" s="31" t="s">
        <v>90</v>
      </c>
      <c r="C48" s="36" t="s">
        <v>32</v>
      </c>
      <c r="D48" s="31"/>
      <c r="E48" s="31"/>
      <c r="F48" s="31"/>
      <c r="G48" s="89">
        <f t="shared" ref="G48:I49" si="5">G49</f>
        <v>79305</v>
      </c>
      <c r="H48" s="89">
        <f t="shared" si="5"/>
        <v>79305</v>
      </c>
      <c r="I48" s="89">
        <f t="shared" si="5"/>
        <v>79305</v>
      </c>
    </row>
    <row r="49" spans="1:9" ht="24" customHeight="1" x14ac:dyDescent="0.3">
      <c r="A49" s="40" t="s">
        <v>33</v>
      </c>
      <c r="B49" s="33" t="s">
        <v>90</v>
      </c>
      <c r="C49" s="38" t="s">
        <v>32</v>
      </c>
      <c r="D49" s="33" t="s">
        <v>11</v>
      </c>
      <c r="E49" s="33"/>
      <c r="F49" s="33"/>
      <c r="G49" s="98">
        <f t="shared" si="5"/>
        <v>79305</v>
      </c>
      <c r="H49" s="98">
        <f t="shared" si="5"/>
        <v>79305</v>
      </c>
      <c r="I49" s="98">
        <f t="shared" si="5"/>
        <v>79305</v>
      </c>
    </row>
    <row r="50" spans="1:9" ht="91.5" customHeight="1" x14ac:dyDescent="0.3">
      <c r="A50" s="78" t="s">
        <v>134</v>
      </c>
      <c r="B50" s="33" t="s">
        <v>90</v>
      </c>
      <c r="C50" s="38" t="s">
        <v>32</v>
      </c>
      <c r="D50" s="33" t="s">
        <v>11</v>
      </c>
      <c r="E50" s="33" t="s">
        <v>93</v>
      </c>
      <c r="F50" s="33"/>
      <c r="G50" s="94">
        <f>G51+G53</f>
        <v>79305</v>
      </c>
      <c r="H50" s="94">
        <f>H51+H53</f>
        <v>79305</v>
      </c>
      <c r="I50" s="94">
        <f>I51+I53</f>
        <v>79305</v>
      </c>
    </row>
    <row r="51" spans="1:9" ht="95.25" customHeight="1" x14ac:dyDescent="0.3">
      <c r="A51" s="41" t="s">
        <v>139</v>
      </c>
      <c r="B51" s="33" t="s">
        <v>90</v>
      </c>
      <c r="C51" s="38" t="s">
        <v>32</v>
      </c>
      <c r="D51" s="33" t="s">
        <v>11</v>
      </c>
      <c r="E51" s="33" t="s">
        <v>93</v>
      </c>
      <c r="F51" s="33" t="s">
        <v>18</v>
      </c>
      <c r="G51" s="94">
        <f>G52</f>
        <v>67610</v>
      </c>
      <c r="H51" s="94">
        <f>H52</f>
        <v>67610</v>
      </c>
      <c r="I51" s="94">
        <f>I52</f>
        <v>67610</v>
      </c>
    </row>
    <row r="52" spans="1:9" ht="39" customHeight="1" x14ac:dyDescent="0.3">
      <c r="A52" s="42" t="s">
        <v>69</v>
      </c>
      <c r="B52" s="33" t="s">
        <v>90</v>
      </c>
      <c r="C52" s="38" t="s">
        <v>32</v>
      </c>
      <c r="D52" s="33" t="s">
        <v>11</v>
      </c>
      <c r="E52" s="33" t="s">
        <v>93</v>
      </c>
      <c r="F52" s="33" t="s">
        <v>19</v>
      </c>
      <c r="G52" s="94">
        <v>67610</v>
      </c>
      <c r="H52" s="94">
        <v>67610</v>
      </c>
      <c r="I52" s="94">
        <v>67610</v>
      </c>
    </row>
    <row r="53" spans="1:9" ht="34.5" customHeight="1" x14ac:dyDescent="0.3">
      <c r="A53" s="41" t="s">
        <v>148</v>
      </c>
      <c r="B53" s="33" t="s">
        <v>90</v>
      </c>
      <c r="C53" s="38" t="s">
        <v>32</v>
      </c>
      <c r="D53" s="33" t="s">
        <v>11</v>
      </c>
      <c r="E53" s="33" t="s">
        <v>93</v>
      </c>
      <c r="F53" s="33" t="s">
        <v>20</v>
      </c>
      <c r="G53" s="94">
        <f>G54</f>
        <v>11695</v>
      </c>
      <c r="H53" s="94">
        <f>H54</f>
        <v>11695</v>
      </c>
      <c r="I53" s="94">
        <f>I54</f>
        <v>11695</v>
      </c>
    </row>
    <row r="54" spans="1:9" ht="56.25" x14ac:dyDescent="0.3">
      <c r="A54" s="41" t="s">
        <v>142</v>
      </c>
      <c r="B54" s="33" t="s">
        <v>90</v>
      </c>
      <c r="C54" s="38" t="s">
        <v>32</v>
      </c>
      <c r="D54" s="33" t="s">
        <v>11</v>
      </c>
      <c r="E54" s="33" t="s">
        <v>93</v>
      </c>
      <c r="F54" s="33" t="s">
        <v>21</v>
      </c>
      <c r="G54" s="94">
        <v>11695</v>
      </c>
      <c r="H54" s="94">
        <v>11695</v>
      </c>
      <c r="I54" s="94">
        <v>11695</v>
      </c>
    </row>
    <row r="55" spans="1:9" s="50" customFormat="1" ht="37.5" x14ac:dyDescent="0.3">
      <c r="A55" s="43" t="s">
        <v>149</v>
      </c>
      <c r="B55" s="31" t="s">
        <v>90</v>
      </c>
      <c r="C55" s="36" t="s">
        <v>11</v>
      </c>
      <c r="D55" s="31"/>
      <c r="E55" s="31"/>
      <c r="F55" s="31"/>
      <c r="G55" s="96">
        <f t="shared" ref="G55:I58" si="6">G56</f>
        <v>7600</v>
      </c>
      <c r="H55" s="96">
        <f t="shared" si="6"/>
        <v>7600</v>
      </c>
      <c r="I55" s="96">
        <f t="shared" si="6"/>
        <v>7600</v>
      </c>
    </row>
    <row r="56" spans="1:9" s="52" customFormat="1" ht="23.25" customHeight="1" x14ac:dyDescent="0.3">
      <c r="A56" s="51" t="s">
        <v>73</v>
      </c>
      <c r="B56" s="31" t="s">
        <v>90</v>
      </c>
      <c r="C56" s="36" t="s">
        <v>11</v>
      </c>
      <c r="D56" s="31" t="s">
        <v>47</v>
      </c>
      <c r="E56" s="31"/>
      <c r="F56" s="31"/>
      <c r="G56" s="96">
        <f t="shared" si="6"/>
        <v>7600</v>
      </c>
      <c r="H56" s="96">
        <f t="shared" si="6"/>
        <v>7600</v>
      </c>
      <c r="I56" s="96">
        <f t="shared" si="6"/>
        <v>7600</v>
      </c>
    </row>
    <row r="57" spans="1:9" ht="24" customHeight="1" x14ac:dyDescent="0.3">
      <c r="A57" s="82" t="s">
        <v>61</v>
      </c>
      <c r="B57" s="33" t="s">
        <v>90</v>
      </c>
      <c r="C57" s="38" t="s">
        <v>11</v>
      </c>
      <c r="D57" s="33" t="s">
        <v>47</v>
      </c>
      <c r="E57" s="54" t="s">
        <v>94</v>
      </c>
      <c r="F57" s="33"/>
      <c r="G57" s="94">
        <f t="shared" si="6"/>
        <v>7600</v>
      </c>
      <c r="H57" s="94">
        <f t="shared" si="6"/>
        <v>7600</v>
      </c>
      <c r="I57" s="94">
        <f t="shared" si="6"/>
        <v>7600</v>
      </c>
    </row>
    <row r="58" spans="1:9" ht="37.5" customHeight="1" x14ac:dyDescent="0.3">
      <c r="A58" s="41" t="s">
        <v>148</v>
      </c>
      <c r="B58" s="33" t="s">
        <v>90</v>
      </c>
      <c r="C58" s="38" t="s">
        <v>11</v>
      </c>
      <c r="D58" s="33" t="s">
        <v>47</v>
      </c>
      <c r="E58" s="54" t="s">
        <v>94</v>
      </c>
      <c r="F58" s="33" t="s">
        <v>20</v>
      </c>
      <c r="G58" s="94">
        <f t="shared" si="6"/>
        <v>7600</v>
      </c>
      <c r="H58" s="94">
        <f t="shared" si="6"/>
        <v>7600</v>
      </c>
      <c r="I58" s="94">
        <f t="shared" si="6"/>
        <v>7600</v>
      </c>
    </row>
    <row r="59" spans="1:9" ht="37.5" customHeight="1" x14ac:dyDescent="0.3">
      <c r="A59" s="41" t="s">
        <v>142</v>
      </c>
      <c r="B59" s="33" t="s">
        <v>90</v>
      </c>
      <c r="C59" s="38" t="s">
        <v>11</v>
      </c>
      <c r="D59" s="33" t="s">
        <v>47</v>
      </c>
      <c r="E59" s="54" t="s">
        <v>94</v>
      </c>
      <c r="F59" s="33" t="s">
        <v>21</v>
      </c>
      <c r="G59" s="94">
        <v>7600</v>
      </c>
      <c r="H59" s="94">
        <v>7600</v>
      </c>
      <c r="I59" s="94">
        <v>7600</v>
      </c>
    </row>
    <row r="60" spans="1:9" s="50" customFormat="1" ht="18.75" x14ac:dyDescent="0.3">
      <c r="A60" s="44" t="s">
        <v>38</v>
      </c>
      <c r="B60" s="31" t="s">
        <v>90</v>
      </c>
      <c r="C60" s="36" t="s">
        <v>24</v>
      </c>
      <c r="D60" s="31"/>
      <c r="E60" s="31"/>
      <c r="F60" s="31"/>
      <c r="G60" s="96">
        <f>G61+G65</f>
        <v>1513250.99</v>
      </c>
      <c r="H60" s="96">
        <f>H61+H65</f>
        <v>1044994</v>
      </c>
      <c r="I60" s="96">
        <f>I61+I65</f>
        <v>1179052</v>
      </c>
    </row>
    <row r="61" spans="1:9" s="50" customFormat="1" ht="24" customHeight="1" x14ac:dyDescent="0.35">
      <c r="A61" s="86" t="s">
        <v>74</v>
      </c>
      <c r="B61" s="31" t="s">
        <v>90</v>
      </c>
      <c r="C61" s="36" t="s">
        <v>24</v>
      </c>
      <c r="D61" s="31" t="s">
        <v>36</v>
      </c>
      <c r="E61" s="45"/>
      <c r="F61" s="45"/>
      <c r="G61" s="89">
        <f t="shared" ref="G61:I63" si="7">G62</f>
        <v>1498296.99</v>
      </c>
      <c r="H61" s="89">
        <f t="shared" si="7"/>
        <v>1030000</v>
      </c>
      <c r="I61" s="89">
        <f t="shared" si="7"/>
        <v>1164100</v>
      </c>
    </row>
    <row r="62" spans="1:9" ht="297.75" customHeight="1" x14ac:dyDescent="0.3">
      <c r="A62" s="82" t="s">
        <v>150</v>
      </c>
      <c r="B62" s="33" t="s">
        <v>90</v>
      </c>
      <c r="C62" s="38" t="s">
        <v>24</v>
      </c>
      <c r="D62" s="33" t="s">
        <v>36</v>
      </c>
      <c r="E62" s="54" t="s">
        <v>95</v>
      </c>
      <c r="F62" s="33"/>
      <c r="G62" s="94">
        <f t="shared" si="7"/>
        <v>1498296.99</v>
      </c>
      <c r="H62" s="94">
        <f t="shared" si="7"/>
        <v>1030000</v>
      </c>
      <c r="I62" s="94">
        <f t="shared" si="7"/>
        <v>1164100</v>
      </c>
    </row>
    <row r="63" spans="1:9" ht="36.75" customHeight="1" x14ac:dyDescent="0.3">
      <c r="A63" s="41" t="s">
        <v>148</v>
      </c>
      <c r="B63" s="33" t="s">
        <v>90</v>
      </c>
      <c r="C63" s="38" t="s">
        <v>24</v>
      </c>
      <c r="D63" s="33" t="s">
        <v>36</v>
      </c>
      <c r="E63" s="54" t="s">
        <v>95</v>
      </c>
      <c r="F63" s="33" t="s">
        <v>20</v>
      </c>
      <c r="G63" s="94">
        <f t="shared" si="7"/>
        <v>1498296.99</v>
      </c>
      <c r="H63" s="94">
        <f t="shared" si="7"/>
        <v>1030000</v>
      </c>
      <c r="I63" s="94">
        <f t="shared" si="7"/>
        <v>1164100</v>
      </c>
    </row>
    <row r="64" spans="1:9" ht="56.25" x14ac:dyDescent="0.3">
      <c r="A64" s="41" t="s">
        <v>142</v>
      </c>
      <c r="B64" s="33" t="s">
        <v>90</v>
      </c>
      <c r="C64" s="38" t="s">
        <v>24</v>
      </c>
      <c r="D64" s="33" t="s">
        <v>36</v>
      </c>
      <c r="E64" s="54" t="s">
        <v>95</v>
      </c>
      <c r="F64" s="33" t="s">
        <v>21</v>
      </c>
      <c r="G64" s="94">
        <v>1498296.99</v>
      </c>
      <c r="H64" s="94">
        <v>1030000</v>
      </c>
      <c r="I64" s="94">
        <v>1164100</v>
      </c>
    </row>
    <row r="65" spans="1:9" s="50" customFormat="1" ht="37.5" x14ac:dyDescent="0.3">
      <c r="A65" s="80" t="s">
        <v>75</v>
      </c>
      <c r="B65" s="31" t="s">
        <v>90</v>
      </c>
      <c r="C65" s="36" t="s">
        <v>24</v>
      </c>
      <c r="D65" s="31" t="s">
        <v>42</v>
      </c>
      <c r="E65" s="31"/>
      <c r="F65" s="31"/>
      <c r="G65" s="99">
        <f>G66</f>
        <v>14954</v>
      </c>
      <c r="H65" s="99">
        <f>H66</f>
        <v>14994</v>
      </c>
      <c r="I65" s="100">
        <f>I66</f>
        <v>14952</v>
      </c>
    </row>
    <row r="66" spans="1:9" ht="37.5" x14ac:dyDescent="0.3">
      <c r="A66" s="8" t="s">
        <v>151</v>
      </c>
      <c r="B66" s="33" t="s">
        <v>90</v>
      </c>
      <c r="C66" s="38" t="s">
        <v>24</v>
      </c>
      <c r="D66" s="33" t="s">
        <v>42</v>
      </c>
      <c r="E66" s="54" t="s">
        <v>96</v>
      </c>
      <c r="F66" s="33"/>
      <c r="G66" s="94">
        <f t="shared" ref="G66:I67" si="8">G67</f>
        <v>14954</v>
      </c>
      <c r="H66" s="94">
        <f t="shared" si="8"/>
        <v>14994</v>
      </c>
      <c r="I66" s="94">
        <f t="shared" si="8"/>
        <v>14952</v>
      </c>
    </row>
    <row r="67" spans="1:9" ht="39.75" customHeight="1" x14ac:dyDescent="0.3">
      <c r="A67" s="41" t="s">
        <v>148</v>
      </c>
      <c r="B67" s="33" t="s">
        <v>90</v>
      </c>
      <c r="C67" s="38" t="s">
        <v>24</v>
      </c>
      <c r="D67" s="33" t="s">
        <v>42</v>
      </c>
      <c r="E67" s="54" t="s">
        <v>96</v>
      </c>
      <c r="F67" s="33" t="s">
        <v>20</v>
      </c>
      <c r="G67" s="94">
        <f t="shared" si="8"/>
        <v>14954</v>
      </c>
      <c r="H67" s="94">
        <f t="shared" si="8"/>
        <v>14994</v>
      </c>
      <c r="I67" s="94">
        <f t="shared" si="8"/>
        <v>14952</v>
      </c>
    </row>
    <row r="68" spans="1:9" ht="56.25" x14ac:dyDescent="0.3">
      <c r="A68" s="41" t="s">
        <v>142</v>
      </c>
      <c r="B68" s="33" t="s">
        <v>90</v>
      </c>
      <c r="C68" s="38" t="s">
        <v>24</v>
      </c>
      <c r="D68" s="33" t="s">
        <v>42</v>
      </c>
      <c r="E68" s="54" t="s">
        <v>96</v>
      </c>
      <c r="F68" s="33" t="s">
        <v>21</v>
      </c>
      <c r="G68" s="94">
        <v>14954</v>
      </c>
      <c r="H68" s="94">
        <v>14994</v>
      </c>
      <c r="I68" s="94">
        <v>14952</v>
      </c>
    </row>
    <row r="69" spans="1:9" s="50" customFormat="1" ht="18.75" x14ac:dyDescent="0.3">
      <c r="A69" s="30" t="s">
        <v>76</v>
      </c>
      <c r="B69" s="31" t="s">
        <v>90</v>
      </c>
      <c r="C69" s="31" t="s">
        <v>39</v>
      </c>
      <c r="D69" s="31"/>
      <c r="E69" s="31"/>
      <c r="F69" s="31"/>
      <c r="G69" s="99">
        <f>G70</f>
        <v>435600</v>
      </c>
      <c r="H69" s="99">
        <f>H70</f>
        <v>302100</v>
      </c>
      <c r="I69" s="99">
        <f>I70</f>
        <v>194000</v>
      </c>
    </row>
    <row r="70" spans="1:9" s="50" customFormat="1" ht="19.5" x14ac:dyDescent="0.35">
      <c r="A70" s="30" t="s">
        <v>77</v>
      </c>
      <c r="B70" s="31" t="s">
        <v>90</v>
      </c>
      <c r="C70" s="31" t="s">
        <v>39</v>
      </c>
      <c r="D70" s="31" t="s">
        <v>11</v>
      </c>
      <c r="E70" s="45"/>
      <c r="F70" s="45"/>
      <c r="G70" s="99">
        <f>G71+G74+G77</f>
        <v>435600</v>
      </c>
      <c r="H70" s="99">
        <f>H71+H74+H77</f>
        <v>302100</v>
      </c>
      <c r="I70" s="99">
        <f>I71+I74+I77</f>
        <v>194000</v>
      </c>
    </row>
    <row r="71" spans="1:9" s="50" customFormat="1" ht="38.25" x14ac:dyDescent="0.35">
      <c r="A71" s="25" t="s">
        <v>62</v>
      </c>
      <c r="B71" s="31" t="s">
        <v>90</v>
      </c>
      <c r="C71" s="31" t="s">
        <v>39</v>
      </c>
      <c r="D71" s="31" t="s">
        <v>11</v>
      </c>
      <c r="E71" s="56" t="s">
        <v>97</v>
      </c>
      <c r="F71" s="45"/>
      <c r="G71" s="97">
        <f t="shared" ref="G71:I72" si="9">G72</f>
        <v>133400</v>
      </c>
      <c r="H71" s="97">
        <f t="shared" si="9"/>
        <v>100600</v>
      </c>
      <c r="I71" s="97">
        <f t="shared" si="9"/>
        <v>68000</v>
      </c>
    </row>
    <row r="72" spans="1:9" ht="39.75" customHeight="1" x14ac:dyDescent="0.3">
      <c r="A72" s="41" t="s">
        <v>148</v>
      </c>
      <c r="B72" s="33" t="s">
        <v>90</v>
      </c>
      <c r="C72" s="33" t="s">
        <v>39</v>
      </c>
      <c r="D72" s="33" t="s">
        <v>11</v>
      </c>
      <c r="E72" s="54" t="s">
        <v>97</v>
      </c>
      <c r="F72" s="33" t="s">
        <v>20</v>
      </c>
      <c r="G72" s="94">
        <f t="shared" si="9"/>
        <v>133400</v>
      </c>
      <c r="H72" s="94">
        <f t="shared" si="9"/>
        <v>100600</v>
      </c>
      <c r="I72" s="94">
        <f t="shared" si="9"/>
        <v>68000</v>
      </c>
    </row>
    <row r="73" spans="1:9" ht="56.25" x14ac:dyDescent="0.3">
      <c r="A73" s="41" t="s">
        <v>142</v>
      </c>
      <c r="B73" s="33" t="s">
        <v>90</v>
      </c>
      <c r="C73" s="33" t="s">
        <v>39</v>
      </c>
      <c r="D73" s="33" t="s">
        <v>11</v>
      </c>
      <c r="E73" s="54" t="s">
        <v>97</v>
      </c>
      <c r="F73" s="33" t="s">
        <v>21</v>
      </c>
      <c r="G73" s="94">
        <v>133400</v>
      </c>
      <c r="H73" s="94">
        <v>100600</v>
      </c>
      <c r="I73" s="94">
        <v>68000</v>
      </c>
    </row>
    <row r="74" spans="1:9" s="50" customFormat="1" ht="38.25" x14ac:dyDescent="0.35">
      <c r="A74" s="25" t="s">
        <v>152</v>
      </c>
      <c r="B74" s="31" t="s">
        <v>90</v>
      </c>
      <c r="C74" s="31" t="s">
        <v>39</v>
      </c>
      <c r="D74" s="31" t="s">
        <v>11</v>
      </c>
      <c r="E74" s="56" t="s">
        <v>98</v>
      </c>
      <c r="F74" s="45"/>
      <c r="G74" s="97">
        <f t="shared" ref="G74:I75" si="10">G75</f>
        <v>178600</v>
      </c>
      <c r="H74" s="97">
        <f t="shared" si="10"/>
        <v>77900</v>
      </c>
      <c r="I74" s="97">
        <f t="shared" si="10"/>
        <v>62400</v>
      </c>
    </row>
    <row r="75" spans="1:9" ht="39.75" customHeight="1" x14ac:dyDescent="0.3">
      <c r="A75" s="41" t="s">
        <v>148</v>
      </c>
      <c r="B75" s="33" t="s">
        <v>90</v>
      </c>
      <c r="C75" s="33" t="s">
        <v>39</v>
      </c>
      <c r="D75" s="33" t="s">
        <v>11</v>
      </c>
      <c r="E75" s="54" t="s">
        <v>98</v>
      </c>
      <c r="F75" s="33" t="s">
        <v>20</v>
      </c>
      <c r="G75" s="94">
        <f t="shared" si="10"/>
        <v>178600</v>
      </c>
      <c r="H75" s="94">
        <f t="shared" si="10"/>
        <v>77900</v>
      </c>
      <c r="I75" s="94">
        <f t="shared" si="10"/>
        <v>62400</v>
      </c>
    </row>
    <row r="76" spans="1:9" ht="56.25" x14ac:dyDescent="0.3">
      <c r="A76" s="41" t="s">
        <v>142</v>
      </c>
      <c r="B76" s="33" t="s">
        <v>90</v>
      </c>
      <c r="C76" s="33" t="s">
        <v>39</v>
      </c>
      <c r="D76" s="33" t="s">
        <v>11</v>
      </c>
      <c r="E76" s="54" t="s">
        <v>98</v>
      </c>
      <c r="F76" s="33" t="s">
        <v>21</v>
      </c>
      <c r="G76" s="94">
        <v>178600</v>
      </c>
      <c r="H76" s="94">
        <v>77900</v>
      </c>
      <c r="I76" s="94">
        <v>62400</v>
      </c>
    </row>
    <row r="77" spans="1:9" s="50" customFormat="1" ht="19.5" x14ac:dyDescent="0.35">
      <c r="A77" s="65" t="s">
        <v>64</v>
      </c>
      <c r="B77" s="31" t="s">
        <v>90</v>
      </c>
      <c r="C77" s="31" t="s">
        <v>39</v>
      </c>
      <c r="D77" s="31" t="s">
        <v>11</v>
      </c>
      <c r="E77" s="56" t="s">
        <v>99</v>
      </c>
      <c r="F77" s="45"/>
      <c r="G77" s="97">
        <f t="shared" ref="G77:I78" si="11">G78</f>
        <v>123600</v>
      </c>
      <c r="H77" s="97">
        <f t="shared" si="11"/>
        <v>123600</v>
      </c>
      <c r="I77" s="97">
        <f t="shared" si="11"/>
        <v>63600</v>
      </c>
    </row>
    <row r="78" spans="1:9" ht="39.75" customHeight="1" x14ac:dyDescent="0.3">
      <c r="A78" s="41" t="s">
        <v>148</v>
      </c>
      <c r="B78" s="33" t="s">
        <v>90</v>
      </c>
      <c r="C78" s="33" t="s">
        <v>39</v>
      </c>
      <c r="D78" s="33" t="s">
        <v>11</v>
      </c>
      <c r="E78" s="54" t="s">
        <v>99</v>
      </c>
      <c r="F78" s="33" t="s">
        <v>20</v>
      </c>
      <c r="G78" s="94">
        <f t="shared" si="11"/>
        <v>123600</v>
      </c>
      <c r="H78" s="94">
        <f t="shared" si="11"/>
        <v>123600</v>
      </c>
      <c r="I78" s="94">
        <f t="shared" si="11"/>
        <v>63600</v>
      </c>
    </row>
    <row r="79" spans="1:9" ht="56.25" x14ac:dyDescent="0.3">
      <c r="A79" s="41" t="s">
        <v>142</v>
      </c>
      <c r="B79" s="33" t="s">
        <v>90</v>
      </c>
      <c r="C79" s="33" t="s">
        <v>39</v>
      </c>
      <c r="D79" s="33" t="s">
        <v>11</v>
      </c>
      <c r="E79" s="54" t="s">
        <v>99</v>
      </c>
      <c r="F79" s="33" t="s">
        <v>21</v>
      </c>
      <c r="G79" s="94">
        <v>123600</v>
      </c>
      <c r="H79" s="94">
        <v>123600</v>
      </c>
      <c r="I79" s="94">
        <v>63600</v>
      </c>
    </row>
    <row r="80" spans="1:9" s="50" customFormat="1" ht="18.75" x14ac:dyDescent="0.3">
      <c r="A80" s="80" t="s">
        <v>44</v>
      </c>
      <c r="B80" s="31" t="s">
        <v>90</v>
      </c>
      <c r="C80" s="31" t="s">
        <v>28</v>
      </c>
      <c r="D80" s="31"/>
      <c r="E80" s="31"/>
      <c r="F80" s="31"/>
      <c r="G80" s="96">
        <f>G81</f>
        <v>20200</v>
      </c>
      <c r="H80" s="96">
        <f>H81</f>
        <v>20200</v>
      </c>
      <c r="I80" s="96">
        <f>I81</f>
        <v>20200</v>
      </c>
    </row>
    <row r="81" spans="1:9" s="50" customFormat="1" ht="37.5" x14ac:dyDescent="0.3">
      <c r="A81" s="80" t="s">
        <v>59</v>
      </c>
      <c r="B81" s="31" t="s">
        <v>90</v>
      </c>
      <c r="C81" s="31" t="s">
        <v>28</v>
      </c>
      <c r="D81" s="31" t="s">
        <v>28</v>
      </c>
      <c r="E81" s="31"/>
      <c r="F81" s="31"/>
      <c r="G81" s="96">
        <f t="shared" ref="G81:I83" si="12">G82</f>
        <v>20200</v>
      </c>
      <c r="H81" s="96">
        <f t="shared" si="12"/>
        <v>20200</v>
      </c>
      <c r="I81" s="96">
        <f t="shared" si="12"/>
        <v>20200</v>
      </c>
    </row>
    <row r="82" spans="1:9" ht="37.5" x14ac:dyDescent="0.3">
      <c r="A82" s="78" t="s">
        <v>153</v>
      </c>
      <c r="B82" s="33" t="s">
        <v>90</v>
      </c>
      <c r="C82" s="33" t="s">
        <v>28</v>
      </c>
      <c r="D82" s="33" t="s">
        <v>28</v>
      </c>
      <c r="E82" s="54" t="s">
        <v>100</v>
      </c>
      <c r="F82" s="33"/>
      <c r="G82" s="94">
        <f t="shared" si="12"/>
        <v>20200</v>
      </c>
      <c r="H82" s="94">
        <f t="shared" si="12"/>
        <v>20200</v>
      </c>
      <c r="I82" s="94">
        <f t="shared" si="12"/>
        <v>20200</v>
      </c>
    </row>
    <row r="83" spans="1:9" ht="36" customHeight="1" x14ac:dyDescent="0.3">
      <c r="A83" s="41" t="s">
        <v>148</v>
      </c>
      <c r="B83" s="33" t="s">
        <v>90</v>
      </c>
      <c r="C83" s="33" t="s">
        <v>28</v>
      </c>
      <c r="D83" s="33" t="s">
        <v>28</v>
      </c>
      <c r="E83" s="54" t="s">
        <v>100</v>
      </c>
      <c r="F83" s="33" t="s">
        <v>20</v>
      </c>
      <c r="G83" s="94">
        <f t="shared" si="12"/>
        <v>20200</v>
      </c>
      <c r="H83" s="94">
        <f t="shared" si="12"/>
        <v>20200</v>
      </c>
      <c r="I83" s="94">
        <f t="shared" si="12"/>
        <v>20200</v>
      </c>
    </row>
    <row r="84" spans="1:9" ht="56.25" x14ac:dyDescent="0.3">
      <c r="A84" s="41" t="s">
        <v>142</v>
      </c>
      <c r="B84" s="33" t="s">
        <v>90</v>
      </c>
      <c r="C84" s="33" t="s">
        <v>28</v>
      </c>
      <c r="D84" s="33" t="s">
        <v>28</v>
      </c>
      <c r="E84" s="54" t="s">
        <v>100</v>
      </c>
      <c r="F84" s="33" t="s">
        <v>21</v>
      </c>
      <c r="G84" s="94">
        <v>20200</v>
      </c>
      <c r="H84" s="94">
        <v>20200</v>
      </c>
      <c r="I84" s="94">
        <v>20200</v>
      </c>
    </row>
    <row r="85" spans="1:9" s="50" customFormat="1" ht="18.75" x14ac:dyDescent="0.3">
      <c r="A85" s="30" t="s">
        <v>78</v>
      </c>
      <c r="B85" s="31" t="s">
        <v>90</v>
      </c>
      <c r="C85" s="31" t="s">
        <v>40</v>
      </c>
      <c r="D85" s="31"/>
      <c r="E85" s="31"/>
      <c r="F85" s="31"/>
      <c r="G85" s="96">
        <f>G86</f>
        <v>1412300</v>
      </c>
      <c r="H85" s="96">
        <f>H86</f>
        <v>1412300</v>
      </c>
      <c r="I85" s="96">
        <f>I86</f>
        <v>1412300</v>
      </c>
    </row>
    <row r="86" spans="1:9" s="50" customFormat="1" ht="18.75" x14ac:dyDescent="0.3">
      <c r="A86" s="30" t="s">
        <v>45</v>
      </c>
      <c r="B86" s="31" t="s">
        <v>90</v>
      </c>
      <c r="C86" s="31" t="s">
        <v>79</v>
      </c>
      <c r="D86" s="31" t="s">
        <v>10</v>
      </c>
      <c r="E86" s="31"/>
      <c r="F86" s="31"/>
      <c r="G86" s="96">
        <f>G87+G90</f>
        <v>1412300</v>
      </c>
      <c r="H86" s="96">
        <f>H87+H90</f>
        <v>1412300</v>
      </c>
      <c r="I86" s="96">
        <f>I87+I90</f>
        <v>1412300</v>
      </c>
    </row>
    <row r="87" spans="1:9" s="50" customFormat="1" ht="37.5" x14ac:dyDescent="0.3">
      <c r="A87" s="29" t="s">
        <v>66</v>
      </c>
      <c r="B87" s="33" t="s">
        <v>90</v>
      </c>
      <c r="C87" s="33" t="s">
        <v>40</v>
      </c>
      <c r="D87" s="33" t="s">
        <v>10</v>
      </c>
      <c r="E87" s="54" t="s">
        <v>102</v>
      </c>
      <c r="F87" s="33"/>
      <c r="G87" s="93">
        <f t="shared" ref="G87:I88" si="13">G88</f>
        <v>58000</v>
      </c>
      <c r="H87" s="93">
        <f t="shared" si="13"/>
        <v>58000</v>
      </c>
      <c r="I87" s="93">
        <f t="shared" si="13"/>
        <v>58000</v>
      </c>
    </row>
    <row r="88" spans="1:9" s="50" customFormat="1" ht="18.75" x14ac:dyDescent="0.3">
      <c r="A88" s="41" t="s">
        <v>17</v>
      </c>
      <c r="B88" s="33" t="s">
        <v>90</v>
      </c>
      <c r="C88" s="33" t="s">
        <v>40</v>
      </c>
      <c r="D88" s="33" t="s">
        <v>10</v>
      </c>
      <c r="E88" s="54" t="s">
        <v>102</v>
      </c>
      <c r="F88" s="33" t="s">
        <v>22</v>
      </c>
      <c r="G88" s="93">
        <f t="shared" si="13"/>
        <v>58000</v>
      </c>
      <c r="H88" s="93">
        <f t="shared" si="13"/>
        <v>58000</v>
      </c>
      <c r="I88" s="93">
        <f t="shared" si="13"/>
        <v>58000</v>
      </c>
    </row>
    <row r="89" spans="1:9" s="50" customFormat="1" ht="18.75" x14ac:dyDescent="0.3">
      <c r="A89" s="41" t="s">
        <v>26</v>
      </c>
      <c r="B89" s="33" t="s">
        <v>90</v>
      </c>
      <c r="C89" s="33" t="s">
        <v>40</v>
      </c>
      <c r="D89" s="33" t="s">
        <v>10</v>
      </c>
      <c r="E89" s="54" t="s">
        <v>102</v>
      </c>
      <c r="F89" s="33" t="s">
        <v>83</v>
      </c>
      <c r="G89" s="94">
        <v>58000</v>
      </c>
      <c r="H89" s="94">
        <v>58000</v>
      </c>
      <c r="I89" s="94">
        <v>58000</v>
      </c>
    </row>
    <row r="90" spans="1:9" ht="118.5" customHeight="1" x14ac:dyDescent="0.35">
      <c r="A90" s="28" t="s">
        <v>154</v>
      </c>
      <c r="B90" s="33" t="s">
        <v>90</v>
      </c>
      <c r="C90" s="33" t="s">
        <v>40</v>
      </c>
      <c r="D90" s="33" t="s">
        <v>10</v>
      </c>
      <c r="E90" s="54" t="s">
        <v>101</v>
      </c>
      <c r="F90" s="45"/>
      <c r="G90" s="94">
        <f t="shared" ref="G90:I91" si="14">G91</f>
        <v>1354300</v>
      </c>
      <c r="H90" s="94">
        <f t="shared" si="14"/>
        <v>1354300</v>
      </c>
      <c r="I90" s="94">
        <f t="shared" si="14"/>
        <v>1354300</v>
      </c>
    </row>
    <row r="91" spans="1:9" ht="18.75" x14ac:dyDescent="0.3">
      <c r="A91" s="79" t="s">
        <v>30</v>
      </c>
      <c r="B91" s="33" t="s">
        <v>90</v>
      </c>
      <c r="C91" s="33" t="s">
        <v>40</v>
      </c>
      <c r="D91" s="33" t="s">
        <v>10</v>
      </c>
      <c r="E91" s="54" t="s">
        <v>101</v>
      </c>
      <c r="F91" s="33" t="s">
        <v>84</v>
      </c>
      <c r="G91" s="94">
        <f t="shared" si="14"/>
        <v>1354300</v>
      </c>
      <c r="H91" s="94">
        <f t="shared" si="14"/>
        <v>1354300</v>
      </c>
      <c r="I91" s="94">
        <f t="shared" si="14"/>
        <v>1354300</v>
      </c>
    </row>
    <row r="92" spans="1:9" ht="18.75" x14ac:dyDescent="0.3">
      <c r="A92" s="79" t="s">
        <v>41</v>
      </c>
      <c r="B92" s="33" t="s">
        <v>90</v>
      </c>
      <c r="C92" s="33" t="s">
        <v>40</v>
      </c>
      <c r="D92" s="33" t="s">
        <v>10</v>
      </c>
      <c r="E92" s="54" t="s">
        <v>101</v>
      </c>
      <c r="F92" s="33" t="s">
        <v>85</v>
      </c>
      <c r="G92" s="94">
        <v>1354300</v>
      </c>
      <c r="H92" s="94">
        <v>1354300</v>
      </c>
      <c r="I92" s="94">
        <v>1354300</v>
      </c>
    </row>
    <row r="93" spans="1:9" s="50" customFormat="1" ht="19.5" x14ac:dyDescent="0.35">
      <c r="A93" s="80" t="s">
        <v>46</v>
      </c>
      <c r="B93" s="31" t="s">
        <v>90</v>
      </c>
      <c r="C93" s="31" t="s">
        <v>47</v>
      </c>
      <c r="D93" s="31"/>
      <c r="E93" s="45"/>
      <c r="F93" s="31"/>
      <c r="G93" s="96">
        <f>G94+G98</f>
        <v>184800</v>
      </c>
      <c r="H93" s="96">
        <f>H94+H98</f>
        <v>84800</v>
      </c>
      <c r="I93" s="96">
        <f>I94+I98</f>
        <v>84800</v>
      </c>
    </row>
    <row r="94" spans="1:9" ht="18.75" x14ac:dyDescent="0.3">
      <c r="A94" s="41" t="s">
        <v>87</v>
      </c>
      <c r="B94" s="33" t="s">
        <v>90</v>
      </c>
      <c r="C94" s="33" t="s">
        <v>47</v>
      </c>
      <c r="D94" s="33" t="s">
        <v>10</v>
      </c>
      <c r="E94" s="34"/>
      <c r="F94" s="33"/>
      <c r="G94" s="93">
        <f t="shared" ref="G94:I96" si="15">G95</f>
        <v>84800</v>
      </c>
      <c r="H94" s="93">
        <f t="shared" si="15"/>
        <v>84800</v>
      </c>
      <c r="I94" s="93">
        <f t="shared" si="15"/>
        <v>84800</v>
      </c>
    </row>
    <row r="95" spans="1:9" ht="37.5" x14ac:dyDescent="0.3">
      <c r="A95" s="82" t="s">
        <v>155</v>
      </c>
      <c r="B95" s="33" t="s">
        <v>90</v>
      </c>
      <c r="C95" s="33" t="s">
        <v>47</v>
      </c>
      <c r="D95" s="33" t="s">
        <v>10</v>
      </c>
      <c r="E95" s="54" t="s">
        <v>103</v>
      </c>
      <c r="F95" s="33"/>
      <c r="G95" s="94">
        <f t="shared" si="15"/>
        <v>84800</v>
      </c>
      <c r="H95" s="94">
        <f t="shared" si="15"/>
        <v>84800</v>
      </c>
      <c r="I95" s="94">
        <f t="shared" si="15"/>
        <v>84800</v>
      </c>
    </row>
    <row r="96" spans="1:9" ht="37.5" x14ac:dyDescent="0.3">
      <c r="A96" s="41" t="s">
        <v>156</v>
      </c>
      <c r="B96" s="33" t="s">
        <v>90</v>
      </c>
      <c r="C96" s="33" t="s">
        <v>47</v>
      </c>
      <c r="D96" s="33" t="s">
        <v>10</v>
      </c>
      <c r="E96" s="54" t="s">
        <v>103</v>
      </c>
      <c r="F96" s="33" t="s">
        <v>37</v>
      </c>
      <c r="G96" s="94">
        <f t="shared" si="15"/>
        <v>84800</v>
      </c>
      <c r="H96" s="94">
        <f t="shared" si="15"/>
        <v>84800</v>
      </c>
      <c r="I96" s="94">
        <f t="shared" si="15"/>
        <v>84800</v>
      </c>
    </row>
    <row r="97" spans="1:9" ht="37.5" x14ac:dyDescent="0.3">
      <c r="A97" s="41" t="s">
        <v>48</v>
      </c>
      <c r="B97" s="33" t="s">
        <v>90</v>
      </c>
      <c r="C97" s="33" t="s">
        <v>47</v>
      </c>
      <c r="D97" s="33" t="s">
        <v>10</v>
      </c>
      <c r="E97" s="54" t="s">
        <v>103</v>
      </c>
      <c r="F97" s="33" t="s">
        <v>88</v>
      </c>
      <c r="G97" s="94">
        <v>84800</v>
      </c>
      <c r="H97" s="94">
        <v>84800</v>
      </c>
      <c r="I97" s="94">
        <v>84800</v>
      </c>
    </row>
    <row r="98" spans="1:9" ht="34.5" customHeight="1" x14ac:dyDescent="0.35">
      <c r="A98" s="81" t="s">
        <v>157</v>
      </c>
      <c r="B98" s="33" t="s">
        <v>90</v>
      </c>
      <c r="C98" s="33" t="s">
        <v>47</v>
      </c>
      <c r="D98" s="33" t="s">
        <v>11</v>
      </c>
      <c r="E98" s="45"/>
      <c r="F98" s="31"/>
      <c r="G98" s="94">
        <f t="shared" ref="G98:I100" si="16">G99</f>
        <v>100000</v>
      </c>
      <c r="H98" s="94">
        <f t="shared" si="16"/>
        <v>0</v>
      </c>
      <c r="I98" s="94">
        <f t="shared" si="16"/>
        <v>0</v>
      </c>
    </row>
    <row r="99" spans="1:9" ht="35.25" customHeight="1" x14ac:dyDescent="0.3">
      <c r="A99" s="81" t="s">
        <v>158</v>
      </c>
      <c r="B99" s="33" t="s">
        <v>90</v>
      </c>
      <c r="C99" s="33" t="s">
        <v>47</v>
      </c>
      <c r="D99" s="33" t="s">
        <v>11</v>
      </c>
      <c r="E99" s="54" t="s">
        <v>127</v>
      </c>
      <c r="F99" s="33"/>
      <c r="G99" s="94">
        <f t="shared" si="16"/>
        <v>100000</v>
      </c>
      <c r="H99" s="94">
        <f t="shared" si="16"/>
        <v>0</v>
      </c>
      <c r="I99" s="94">
        <f t="shared" si="16"/>
        <v>0</v>
      </c>
    </row>
    <row r="100" spans="1:9" ht="34.5" customHeight="1" x14ac:dyDescent="0.3">
      <c r="A100" s="81" t="s">
        <v>156</v>
      </c>
      <c r="B100" s="33" t="s">
        <v>90</v>
      </c>
      <c r="C100" s="33" t="s">
        <v>47</v>
      </c>
      <c r="D100" s="33" t="s">
        <v>11</v>
      </c>
      <c r="E100" s="54" t="s">
        <v>127</v>
      </c>
      <c r="F100" s="33" t="s">
        <v>37</v>
      </c>
      <c r="G100" s="94">
        <f t="shared" si="16"/>
        <v>100000</v>
      </c>
      <c r="H100" s="94">
        <f t="shared" si="16"/>
        <v>0</v>
      </c>
      <c r="I100" s="94">
        <f t="shared" si="16"/>
        <v>0</v>
      </c>
    </row>
    <row r="101" spans="1:9" ht="35.25" customHeight="1" x14ac:dyDescent="0.3">
      <c r="A101" s="81" t="s">
        <v>159</v>
      </c>
      <c r="B101" s="33" t="s">
        <v>90</v>
      </c>
      <c r="C101" s="33" t="s">
        <v>47</v>
      </c>
      <c r="D101" s="33" t="s">
        <v>11</v>
      </c>
      <c r="E101" s="54" t="s">
        <v>127</v>
      </c>
      <c r="F101" s="33" t="s">
        <v>128</v>
      </c>
      <c r="G101" s="94">
        <v>100000</v>
      </c>
      <c r="H101" s="94">
        <v>0</v>
      </c>
      <c r="I101" s="94">
        <v>0</v>
      </c>
    </row>
    <row r="102" spans="1:9" s="50" customFormat="1" ht="19.5" x14ac:dyDescent="0.35">
      <c r="A102" s="30" t="s">
        <v>49</v>
      </c>
      <c r="B102" s="31" t="s">
        <v>90</v>
      </c>
      <c r="C102" s="31" t="s">
        <v>50</v>
      </c>
      <c r="D102" s="45"/>
      <c r="E102" s="45"/>
      <c r="F102" s="45"/>
      <c r="G102" s="96">
        <f t="shared" ref="G102:I105" si="17">G103</f>
        <v>50000</v>
      </c>
      <c r="H102" s="96">
        <f t="shared" si="17"/>
        <v>10000</v>
      </c>
      <c r="I102" s="96">
        <f t="shared" si="17"/>
        <v>10000</v>
      </c>
    </row>
    <row r="103" spans="1:9" ht="18.75" x14ac:dyDescent="0.3">
      <c r="A103" s="42" t="s">
        <v>81</v>
      </c>
      <c r="B103" s="33" t="s">
        <v>90</v>
      </c>
      <c r="C103" s="33" t="s">
        <v>50</v>
      </c>
      <c r="D103" s="33" t="s">
        <v>10</v>
      </c>
      <c r="E103" s="31"/>
      <c r="F103" s="31"/>
      <c r="G103" s="101">
        <f t="shared" si="17"/>
        <v>50000</v>
      </c>
      <c r="H103" s="101">
        <f t="shared" si="17"/>
        <v>10000</v>
      </c>
      <c r="I103" s="101">
        <f t="shared" si="17"/>
        <v>10000</v>
      </c>
    </row>
    <row r="104" spans="1:9" ht="37.5" x14ac:dyDescent="0.3">
      <c r="A104" s="82" t="s">
        <v>67</v>
      </c>
      <c r="B104" s="33" t="s">
        <v>90</v>
      </c>
      <c r="C104" s="33" t="s">
        <v>50</v>
      </c>
      <c r="D104" s="33" t="s">
        <v>10</v>
      </c>
      <c r="E104" s="54" t="s">
        <v>104</v>
      </c>
      <c r="F104" s="33"/>
      <c r="G104" s="94">
        <f t="shared" si="17"/>
        <v>50000</v>
      </c>
      <c r="H104" s="94">
        <f t="shared" si="17"/>
        <v>10000</v>
      </c>
      <c r="I104" s="94">
        <f t="shared" si="17"/>
        <v>10000</v>
      </c>
    </row>
    <row r="105" spans="1:9" ht="39.75" customHeight="1" x14ac:dyDescent="0.3">
      <c r="A105" s="41" t="s">
        <v>148</v>
      </c>
      <c r="B105" s="33" t="s">
        <v>90</v>
      </c>
      <c r="C105" s="33" t="s">
        <v>50</v>
      </c>
      <c r="D105" s="33" t="s">
        <v>10</v>
      </c>
      <c r="E105" s="54" t="s">
        <v>104</v>
      </c>
      <c r="F105" s="33" t="s">
        <v>20</v>
      </c>
      <c r="G105" s="94">
        <f t="shared" si="17"/>
        <v>50000</v>
      </c>
      <c r="H105" s="94">
        <f t="shared" si="17"/>
        <v>10000</v>
      </c>
      <c r="I105" s="94">
        <f t="shared" si="17"/>
        <v>10000</v>
      </c>
    </row>
    <row r="106" spans="1:9" ht="56.25" x14ac:dyDescent="0.3">
      <c r="A106" s="41" t="s">
        <v>142</v>
      </c>
      <c r="B106" s="33" t="s">
        <v>90</v>
      </c>
      <c r="C106" s="33" t="s">
        <v>50</v>
      </c>
      <c r="D106" s="33" t="s">
        <v>10</v>
      </c>
      <c r="E106" s="54" t="s">
        <v>104</v>
      </c>
      <c r="F106" s="33" t="s">
        <v>21</v>
      </c>
      <c r="G106" s="94">
        <v>50000</v>
      </c>
      <c r="H106" s="94">
        <v>10000</v>
      </c>
      <c r="I106" s="94">
        <v>10000</v>
      </c>
    </row>
    <row r="107" spans="1:9" s="50" customFormat="1" ht="18.75" x14ac:dyDescent="0.3">
      <c r="A107" s="80" t="s">
        <v>111</v>
      </c>
      <c r="B107" s="31" t="s">
        <v>90</v>
      </c>
      <c r="C107" s="31" t="s">
        <v>112</v>
      </c>
      <c r="D107" s="31"/>
      <c r="E107" s="56"/>
      <c r="F107" s="31"/>
      <c r="G107" s="97">
        <f>G108</f>
        <v>0</v>
      </c>
      <c r="H107" s="97">
        <f t="shared" ref="H107:I109" si="18">H108</f>
        <v>86700</v>
      </c>
      <c r="I107" s="97">
        <f t="shared" si="18"/>
        <v>172300</v>
      </c>
    </row>
    <row r="108" spans="1:9" s="50" customFormat="1" ht="18.75" x14ac:dyDescent="0.3">
      <c r="A108" s="80" t="s">
        <v>111</v>
      </c>
      <c r="B108" s="31" t="s">
        <v>90</v>
      </c>
      <c r="C108" s="31" t="s">
        <v>112</v>
      </c>
      <c r="D108" s="31" t="s">
        <v>112</v>
      </c>
      <c r="E108" s="56"/>
      <c r="F108" s="31"/>
      <c r="G108" s="97">
        <f>G109</f>
        <v>0</v>
      </c>
      <c r="H108" s="97">
        <f t="shared" si="18"/>
        <v>86700</v>
      </c>
      <c r="I108" s="97">
        <f t="shared" si="18"/>
        <v>172300</v>
      </c>
    </row>
    <row r="109" spans="1:9" ht="18.75" x14ac:dyDescent="0.3">
      <c r="A109" s="41" t="s">
        <v>111</v>
      </c>
      <c r="B109" s="33" t="s">
        <v>90</v>
      </c>
      <c r="C109" s="33" t="s">
        <v>112</v>
      </c>
      <c r="D109" s="33" t="s">
        <v>112</v>
      </c>
      <c r="E109" s="54" t="s">
        <v>113</v>
      </c>
      <c r="F109" s="33"/>
      <c r="G109" s="94">
        <f>G110</f>
        <v>0</v>
      </c>
      <c r="H109" s="94">
        <f t="shared" si="18"/>
        <v>86700</v>
      </c>
      <c r="I109" s="94">
        <f t="shared" si="18"/>
        <v>172300</v>
      </c>
    </row>
    <row r="110" spans="1:9" ht="18.75" x14ac:dyDescent="0.3">
      <c r="A110" s="41" t="s">
        <v>111</v>
      </c>
      <c r="B110" s="33" t="s">
        <v>90</v>
      </c>
      <c r="C110" s="33" t="s">
        <v>112</v>
      </c>
      <c r="D110" s="33" t="s">
        <v>112</v>
      </c>
      <c r="E110" s="54" t="s">
        <v>113</v>
      </c>
      <c r="F110" s="33" t="s">
        <v>114</v>
      </c>
      <c r="G110" s="94">
        <v>0</v>
      </c>
      <c r="H110" s="94">
        <v>86700</v>
      </c>
      <c r="I110" s="94">
        <v>172300</v>
      </c>
    </row>
    <row r="111" spans="1:9" s="50" customFormat="1" ht="18.75" x14ac:dyDescent="0.3">
      <c r="A111" s="30" t="s">
        <v>53</v>
      </c>
      <c r="B111" s="30"/>
      <c r="C111" s="49"/>
      <c r="D111" s="49"/>
      <c r="E111" s="49"/>
      <c r="F111" s="49"/>
      <c r="G111" s="96">
        <f>G17+G48+G55+G60+G69+G80+G85+G93+G102+G107</f>
        <v>5245160.99</v>
      </c>
      <c r="H111" s="96">
        <f>H17+H48+H55+H60+H69+H80+H85+H93+H102+H107</f>
        <v>4577004</v>
      </c>
      <c r="I111" s="96">
        <f>I17+I48+I55+I60+I69+I80+I85+I93+I102+I107</f>
        <v>4688562</v>
      </c>
    </row>
    <row r="112" spans="1:9" ht="18.75" x14ac:dyDescent="0.3">
      <c r="G112" s="47"/>
    </row>
    <row r="113" spans="1:9" hidden="1" x14ac:dyDescent="0.25">
      <c r="G113" s="11"/>
      <c r="H113" s="11"/>
      <c r="I113" s="11"/>
    </row>
    <row r="114" spans="1:9" ht="18.75" hidden="1" x14ac:dyDescent="0.3">
      <c r="A114" s="18">
        <v>110</v>
      </c>
      <c r="B114" s="14"/>
      <c r="C114" s="14"/>
      <c r="D114" s="14"/>
      <c r="E114" s="14"/>
      <c r="F114" s="14"/>
      <c r="G114" s="20"/>
      <c r="H114" s="20"/>
      <c r="I114" s="20"/>
    </row>
    <row r="115" spans="1:9" ht="18.75" hidden="1" x14ac:dyDescent="0.3">
      <c r="A115" s="18">
        <v>120</v>
      </c>
      <c r="B115" s="14"/>
      <c r="C115" s="14"/>
      <c r="D115" s="14"/>
      <c r="E115" s="14"/>
      <c r="F115" s="14"/>
      <c r="G115" s="20"/>
      <c r="H115" s="20"/>
      <c r="I115" s="20"/>
    </row>
    <row r="116" spans="1:9" ht="18.75" hidden="1" x14ac:dyDescent="0.3">
      <c r="A116" s="18">
        <v>240</v>
      </c>
      <c r="B116" s="14"/>
      <c r="C116" s="14"/>
      <c r="D116" s="14"/>
      <c r="E116" s="14"/>
      <c r="F116" s="14"/>
      <c r="G116" s="20"/>
      <c r="H116" s="20"/>
      <c r="I116" s="20"/>
    </row>
    <row r="117" spans="1:9" ht="18.75" hidden="1" x14ac:dyDescent="0.3">
      <c r="A117" s="18">
        <v>310</v>
      </c>
      <c r="B117" s="14"/>
      <c r="C117" s="14"/>
      <c r="D117" s="14"/>
      <c r="E117" s="14"/>
      <c r="F117" s="14"/>
      <c r="G117" s="20"/>
      <c r="H117" s="20"/>
      <c r="I117" s="20"/>
    </row>
    <row r="118" spans="1:9" ht="18.75" hidden="1" x14ac:dyDescent="0.3">
      <c r="A118" s="18">
        <v>340</v>
      </c>
      <c r="B118" s="14"/>
      <c r="C118" s="14"/>
      <c r="D118" s="14"/>
      <c r="E118" s="14"/>
      <c r="F118" s="14"/>
      <c r="G118" s="20"/>
      <c r="H118" s="20"/>
      <c r="I118" s="20"/>
    </row>
    <row r="119" spans="1:9" ht="18.75" hidden="1" x14ac:dyDescent="0.3">
      <c r="A119" s="18">
        <v>320</v>
      </c>
      <c r="B119" s="14"/>
      <c r="C119" s="14"/>
      <c r="D119" s="14"/>
      <c r="E119" s="14"/>
      <c r="F119" s="14"/>
      <c r="G119" s="20"/>
      <c r="H119" s="20"/>
      <c r="I119" s="20"/>
    </row>
    <row r="120" spans="1:9" ht="18.75" hidden="1" x14ac:dyDescent="0.3">
      <c r="A120" s="18">
        <v>410</v>
      </c>
      <c r="B120" s="14"/>
      <c r="C120" s="14"/>
      <c r="D120" s="14"/>
      <c r="E120" s="14"/>
      <c r="F120" s="14"/>
      <c r="G120" s="20"/>
      <c r="H120" s="20"/>
      <c r="I120" s="20"/>
    </row>
    <row r="121" spans="1:9" ht="18.75" hidden="1" x14ac:dyDescent="0.3">
      <c r="A121" s="18">
        <v>510</v>
      </c>
      <c r="B121" s="14"/>
      <c r="C121" s="14"/>
      <c r="D121" s="14"/>
      <c r="E121" s="14"/>
      <c r="F121" s="14"/>
      <c r="G121" s="20"/>
      <c r="H121" s="20"/>
      <c r="I121" s="20"/>
    </row>
    <row r="122" spans="1:9" ht="18.75" hidden="1" x14ac:dyDescent="0.3">
      <c r="A122" s="18">
        <v>530</v>
      </c>
      <c r="B122" s="14"/>
      <c r="C122" s="14"/>
      <c r="D122" s="14"/>
      <c r="E122" s="14"/>
      <c r="F122" s="14"/>
      <c r="G122" s="20"/>
      <c r="H122" s="20"/>
      <c r="I122" s="20"/>
    </row>
    <row r="123" spans="1:9" ht="18.75" hidden="1" x14ac:dyDescent="0.3">
      <c r="A123" s="18">
        <v>540</v>
      </c>
      <c r="B123" s="14"/>
      <c r="C123" s="14"/>
      <c r="D123" s="14"/>
      <c r="E123" s="14"/>
      <c r="F123" s="14"/>
      <c r="G123" s="20"/>
      <c r="H123" s="20"/>
      <c r="I123" s="20"/>
    </row>
    <row r="124" spans="1:9" ht="18.75" hidden="1" x14ac:dyDescent="0.3">
      <c r="A124" s="18">
        <v>610</v>
      </c>
      <c r="B124" s="14"/>
      <c r="C124" s="14"/>
      <c r="D124" s="14"/>
      <c r="E124" s="14"/>
      <c r="F124" s="14"/>
      <c r="G124" s="20"/>
      <c r="H124" s="20"/>
      <c r="I124" s="20"/>
    </row>
    <row r="125" spans="1:9" ht="18.75" hidden="1" x14ac:dyDescent="0.3">
      <c r="A125" s="18">
        <v>810</v>
      </c>
      <c r="B125" s="14"/>
      <c r="C125" s="14"/>
      <c r="D125" s="14"/>
      <c r="E125" s="14"/>
      <c r="F125" s="14"/>
      <c r="G125" s="20"/>
      <c r="H125" s="20"/>
      <c r="I125" s="20"/>
    </row>
    <row r="126" spans="1:9" ht="18.75" hidden="1" x14ac:dyDescent="0.3">
      <c r="A126" s="18">
        <v>850</v>
      </c>
      <c r="B126" s="14"/>
      <c r="C126" s="14"/>
      <c r="D126" s="14"/>
      <c r="E126" s="14"/>
      <c r="F126" s="14"/>
      <c r="G126" s="20"/>
      <c r="H126" s="20"/>
      <c r="I126" s="20"/>
    </row>
    <row r="127" spans="1:9" ht="18.75" hidden="1" x14ac:dyDescent="0.3">
      <c r="A127" s="19">
        <v>870</v>
      </c>
      <c r="B127" s="47"/>
      <c r="C127" s="47"/>
      <c r="D127" s="47"/>
      <c r="E127" s="47"/>
      <c r="F127" s="47"/>
      <c r="G127" s="21"/>
      <c r="H127" s="21"/>
      <c r="I127" s="21"/>
    </row>
    <row r="128" spans="1:9" ht="18.75" hidden="1" x14ac:dyDescent="0.3">
      <c r="A128" s="15" t="s">
        <v>53</v>
      </c>
      <c r="B128" s="47"/>
      <c r="C128" s="47"/>
      <c r="D128" s="47"/>
      <c r="E128" s="47"/>
      <c r="F128" s="47"/>
      <c r="G128" s="48"/>
      <c r="H128" s="48"/>
      <c r="I128" s="48"/>
    </row>
    <row r="129" spans="7:9" ht="18.75" hidden="1" x14ac:dyDescent="0.3">
      <c r="G129" s="47"/>
    </row>
    <row r="130" spans="7:9" x14ac:dyDescent="0.25">
      <c r="G130" s="17"/>
      <c r="H130" s="17"/>
      <c r="I130" s="17"/>
    </row>
  </sheetData>
  <mergeCells count="12">
    <mergeCell ref="A11:I11"/>
    <mergeCell ref="A12:G12"/>
    <mergeCell ref="C1:I1"/>
    <mergeCell ref="C2:I2"/>
    <mergeCell ref="C3:I3"/>
    <mergeCell ref="C5:I5"/>
    <mergeCell ref="A10:I10"/>
    <mergeCell ref="C4:I4"/>
    <mergeCell ref="C6:I6"/>
    <mergeCell ref="C7:I7"/>
    <mergeCell ref="C8:I8"/>
    <mergeCell ref="C9:I9"/>
  </mergeCells>
  <pageMargins left="0.7" right="0.7" top="0.75" bottom="0.75" header="0.3" footer="0.3"/>
  <pageSetup paperSize="9" scale="50" orientation="portrait" r:id="rId1"/>
  <rowBreaks count="1" manualBreakCount="1">
    <brk id="11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ведомственная</vt:lpstr>
      <vt:lpstr>ведомственная (2)</vt:lpstr>
      <vt:lpstr>ведомственная!Область_печати</vt:lpstr>
      <vt:lpstr>'ведомственная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2017-11-17T13:08:08Z</cp:lastPrinted>
  <dcterms:created xsi:type="dcterms:W3CDTF">2006-09-16T00:00:00Z</dcterms:created>
  <dcterms:modified xsi:type="dcterms:W3CDTF">2019-03-27T14:05:21Z</dcterms:modified>
</cp:coreProperties>
</file>